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drawings/drawing2.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3.xml" ContentType="application/vnd.openxmlformats-officedocument.drawing+xml"/>
  <Override PartName="/xl/tables/table8.xml" ContentType="application/vnd.openxmlformats-officedocument.spreadsheetml.table+xml"/>
  <Override PartName="/xl/queryTables/queryTable5.xml" ContentType="application/vnd.openxmlformats-officedocument.spreadsheetml.queryTable+xml"/>
  <Override PartName="/xl/drawings/drawing4.xml" ContentType="application/vnd.openxmlformats-officedocument.drawing+xml"/>
  <Override PartName="/xl/tables/table9.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tables/table10.xml" ContentType="application/vnd.openxmlformats-officedocument.spreadsheetml.table+xml"/>
  <Override PartName="/xl/queryTables/queryTable6.xml" ContentType="application/vnd.openxmlformats-officedocument.spreadsheetml.queryTable+xml"/>
  <Override PartName="/xl/tables/table11.xml" ContentType="application/vnd.openxmlformats-officedocument.spreadsheetml.table+xml"/>
  <Override PartName="/xl/queryTables/queryTable7.xml" ContentType="application/vnd.openxmlformats-officedocument.spreadsheetml.queryTable+xml"/>
  <Override PartName="/xl/drawings/drawing12.xml" ContentType="application/vnd.openxmlformats-officedocument.drawing+xml"/>
  <Override PartName="/xl/tables/table12.xml" ContentType="application/vnd.openxmlformats-officedocument.spreadsheetml.table+xml"/>
  <Override PartName="/xl/queryTables/queryTable8.xml" ContentType="application/vnd.openxmlformats-officedocument.spreadsheetml.queryTable+xml"/>
  <Override PartName="/xl/tables/table13.xml" ContentType="application/vnd.openxmlformats-officedocument.spreadsheetml.table+xml"/>
  <Override PartName="/xl/queryTables/queryTable9.xml" ContentType="application/vnd.openxmlformats-officedocument.spreadsheetml.queryTable+xml"/>
  <Override PartName="/xl/drawings/drawing13.xml" ContentType="application/vnd.openxmlformats-officedocument.drawing+xml"/>
  <Override PartName="/xl/drawings/drawing14.xml" ContentType="application/vnd.openxmlformats-officedocument.drawing+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customXml/itemProps36.xml" ContentType="application/vnd.openxmlformats-officedocument.customXmlProperties+xml"/>
  <Override PartName="/customXml/itemProps37.xml" ContentType="application/vnd.openxmlformats-officedocument.customXmlProperties+xml"/>
  <Override PartName="/customXml/itemProps38.xml" ContentType="application/vnd.openxmlformats-officedocument.customXmlProperties+xml"/>
  <Override PartName="/customXml/itemProps39.xml" ContentType="application/vnd.openxmlformats-officedocument.customXmlProperties+xml"/>
  <Override PartName="/customXml/itemProps40.xml" ContentType="application/vnd.openxmlformats-officedocument.customXmlProperties+xml"/>
  <Override PartName="/customXml/itemProps41.xml" ContentType="application/vnd.openxmlformats-officedocument.customXmlProperties+xml"/>
  <Override PartName="/customXml/itemProps42.xml" ContentType="application/vnd.openxmlformats-officedocument.customXmlProperties+xml"/>
  <Override PartName="/customXml/itemProps43.xml" ContentType="application/vnd.openxmlformats-officedocument.customXmlProperties+xml"/>
  <Override PartName="/customXml/itemProps44.xml" ContentType="application/vnd.openxmlformats-officedocument.customXmlProperties+xml"/>
  <Override PartName="/customXml/itemProps45.xml" ContentType="application/vnd.openxmlformats-officedocument.customXmlProperties+xml"/>
  <Override PartName="/customXml/itemProps46.xml" ContentType="application/vnd.openxmlformats-officedocument.customXmlProperties+xml"/>
  <Override PartName="/customXml/itemProps47.xml" ContentType="application/vnd.openxmlformats-officedocument.customXmlProperties+xml"/>
  <Override PartName="/customXml/itemProps48.xml" ContentType="application/vnd.openxmlformats-officedocument.customXmlProperties+xml"/>
  <Override PartName="/customXml/itemProps49.xml" ContentType="application/vnd.openxmlformats-officedocument.customXmlProperties+xml"/>
  <Override PartName="/customXml/itemProps50.xml" ContentType="application/vnd.openxmlformats-officedocument.customXmlProperties+xml"/>
  <Override PartName="/customXml/itemProps51.xml" ContentType="application/vnd.openxmlformats-officedocument.customXmlProperties+xml"/>
  <Override PartName="/customXml/itemProps52.xml" ContentType="application/vnd.openxmlformats-officedocument.customXmlProperties+xml"/>
  <Override PartName="/customXml/itemProps53.xml" ContentType="application/vnd.openxmlformats-officedocument.customXmlProperties+xml"/>
  <Override PartName="/customXml/itemProps54.xml" ContentType="application/vnd.openxmlformats-officedocument.customXmlProperties+xml"/>
  <Override PartName="/customXml/itemProps55.xml" ContentType="application/vnd.openxmlformats-officedocument.customXmlProperties+xml"/>
  <Override PartName="/customXml/itemProps56.xml" ContentType="application/vnd.openxmlformats-officedocument.customXmlProperties+xml"/>
  <Override PartName="/customXml/itemProps57.xml" ContentType="application/vnd.openxmlformats-officedocument.customXmlProperties+xml"/>
  <Override PartName="/customXml/itemProps58.xml" ContentType="application/vnd.openxmlformats-officedocument.customXmlProperties+xml"/>
  <Override PartName="/customXml/itemProps59.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codeName="ThisWorkbook" hidePivotFieldList="1"/>
  <mc:AlternateContent xmlns:mc="http://schemas.openxmlformats.org/markup-compatibility/2006">
    <mc:Choice Requires="x15">
      <x15ac:absPath xmlns:x15ac="http://schemas.microsoft.com/office/spreadsheetml/2010/11/ac" url="https://sinaes-my.sharepoint.com/personal/dea_sinaes_ac_cr/Documents/Gestion_informacion/Informes automatizados Modelo 2025/Archivos para enviar a la carrera/"/>
    </mc:Choice>
  </mc:AlternateContent>
  <xr:revisionPtr revIDLastSave="3" documentId="8_{07335F06-01BA-49DF-8883-EFD109347D17}" xr6:coauthVersionLast="47" xr6:coauthVersionMax="47" xr10:uidLastSave="{D54C9DD2-7E3F-428B-830D-2342DBAC4E62}"/>
  <workbookProtection workbookAlgorithmName="SHA-512" workbookHashValue="qOICia7/sy5ReJBdS3OiOuOeNCjpo+JJjzdpBTWpFzWPUaelzxuIBJl2Q4wazvqSYxk6yCii4tn+oUfIAu4gcw==" workbookSaltValue="oqvYcYZk/Etbcp8O3sl2Rw==" workbookSpinCount="100000" lockStructure="1"/>
  <bookViews>
    <workbookView xWindow="-28920" yWindow="-120" windowWidth="29040" windowHeight="15720" tabRatio="782" xr2:uid="{56D5EC8B-4B60-428D-9590-0677676B53A9}"/>
  </bookViews>
  <sheets>
    <sheet name="Ficha" sheetId="7" r:id="rId1"/>
    <sheet name="1. Presentación institución" sheetId="19" r:id="rId2"/>
    <sheet name="2. Presentación de la carrera" sheetId="36" r:id="rId3"/>
    <sheet name="3. Cronología" sheetId="22" r:id="rId4"/>
    <sheet name="4.1 Valoración de pautas C1" sheetId="24" r:id="rId5"/>
    <sheet name="4.2 Puntaje pautas C1" sheetId="26" r:id="rId6"/>
    <sheet name="4.3 CM Oportunidades mejora C1" sheetId="37" r:id="rId7"/>
    <sheet name="4.4 CM Fortalezas C1" sheetId="463" r:id="rId8"/>
    <sheet name="4.5 Puntaje final acredit. C1" sheetId="447" state="hidden" r:id="rId9"/>
    <sheet name="4.6 Valoración integral C1" sheetId="462" state="hidden" r:id="rId10"/>
    <sheet name="5.1 Alcance del mejoramiento C1" sheetId="23" r:id="rId11"/>
    <sheet name="5.2 Sostenib. fortalezas C1" sheetId="253" r:id="rId12"/>
    <sheet name="5.3 Puntaje final reacredit. C1" sheetId="252" r:id="rId13"/>
    <sheet name="5.4 Valoración integral C1" sheetId="230" r:id="rId14"/>
    <sheet name="Validación" sheetId="12" state="hidden" r:id="rId15"/>
  </sheets>
  <definedNames>
    <definedName name="_xlnm.Print_Area" localSheetId="0">Ficha!$A$1:$C$41</definedName>
    <definedName name="DatosExternos_1" localSheetId="2" hidden="1">'2. Presentación de la carrera'!$B$30:$G$31</definedName>
    <definedName name="DatosExternos_1" localSheetId="0" hidden="1">Ficha!$B$12:$C$17</definedName>
    <definedName name="DatosExternos_2" localSheetId="10" hidden="1">'5.1 Alcance del mejoramiento C1'!$M$11:$M$12</definedName>
    <definedName name="DatosExternos_2" localSheetId="11" hidden="1">'5.2 Sostenib. fortalezas C1'!$K$11:$K$12</definedName>
    <definedName name="DatosExternos_2" localSheetId="0" hidden="1">Ficha!$B$22:$C$23</definedName>
    <definedName name="DatosExternos_3" localSheetId="10" hidden="1">'5.1 Alcance del mejoramiento C1'!$B$11:$K$12</definedName>
    <definedName name="DatosExternos_3" localSheetId="11" hidden="1">'5.2 Sostenib. fortalezas C1'!$B$11:$I$17</definedName>
    <definedName name="DatosExternos_4" localSheetId="0" hidden="1">Ficha!$B$18:$C$18</definedName>
    <definedName name="DatosExternos_6" localSheetId="0" hidden="1">Ficha!$B$19:$C$19</definedName>
    <definedName name="DatosExternos_7" localSheetId="0" hidden="1">Ficha!#REF!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253" l="1"/>
  <c r="I13" i="253"/>
  <c r="I14" i="253"/>
  <c r="I15" i="253"/>
  <c r="I16" i="253"/>
  <c r="I17" i="253"/>
  <c r="H17" i="253"/>
  <c r="H16" i="253"/>
  <c r="H15" i="253"/>
  <c r="H14" i="253"/>
  <c r="H13" i="253"/>
  <c r="H12" i="253"/>
  <c r="F21" i="252" l="1"/>
  <c r="F20" i="252"/>
  <c r="F19" i="252"/>
  <c r="F18" i="252"/>
  <c r="C12" i="463" l="1" a="1"/>
  <c r="C12" i="463" s="1"/>
  <c r="C12" i="37" a="1"/>
  <c r="C12" i="37" s="1"/>
  <c r="I4" i="253" l="1"/>
  <c r="K4" i="23"/>
  <c r="H25" i="252" l="1"/>
  <c r="H18" i="252"/>
  <c r="M12" i="37" l="1"/>
  <c r="F70" i="463" l="1" a="1"/>
  <c r="F70" i="463" s="1"/>
  <c r="F69" i="463" a="1"/>
  <c r="F69" i="463" s="1"/>
  <c r="F68" i="463" a="1"/>
  <c r="F68" i="463" s="1"/>
  <c r="F67" i="463" a="1"/>
  <c r="F67" i="463" s="1"/>
  <c r="F66" i="463" a="1"/>
  <c r="F66" i="463" s="1"/>
  <c r="F65" i="463" a="1"/>
  <c r="F65" i="463" s="1"/>
  <c r="F64" i="463" a="1"/>
  <c r="F64" i="463" s="1"/>
  <c r="F63" i="463" a="1"/>
  <c r="F63" i="463" s="1"/>
  <c r="F62" i="463" a="1"/>
  <c r="F62" i="463" s="1"/>
  <c r="F61" i="463" a="1"/>
  <c r="F61" i="463" s="1"/>
  <c r="F60" i="463" a="1"/>
  <c r="F60" i="463" s="1"/>
  <c r="F59" i="463" a="1"/>
  <c r="F59" i="463" s="1"/>
  <c r="F58" i="463" a="1"/>
  <c r="F58" i="463" s="1"/>
  <c r="F57" i="463" a="1"/>
  <c r="F57" i="463" s="1"/>
  <c r="F56" i="463" a="1"/>
  <c r="F56" i="463" s="1"/>
  <c r="F55" i="463" a="1"/>
  <c r="F55" i="463" s="1"/>
  <c r="F54" i="463" a="1"/>
  <c r="F54" i="463" s="1"/>
  <c r="F53" i="463" a="1"/>
  <c r="F53" i="463" s="1"/>
  <c r="F52" i="463" a="1"/>
  <c r="F52" i="463" s="1"/>
  <c r="F51" i="463" a="1"/>
  <c r="F51" i="463" s="1"/>
  <c r="F50" i="463" a="1"/>
  <c r="F50" i="463" s="1"/>
  <c r="F49" i="463" a="1"/>
  <c r="F49" i="463" s="1"/>
  <c r="F48" i="463" a="1"/>
  <c r="F48" i="463" s="1"/>
  <c r="F47" i="463" a="1"/>
  <c r="F47" i="463" s="1"/>
  <c r="F46" i="463" a="1"/>
  <c r="F46" i="463" s="1"/>
  <c r="F45" i="463" a="1"/>
  <c r="F45" i="463" s="1"/>
  <c r="F44" i="463" a="1"/>
  <c r="F44" i="463" s="1"/>
  <c r="F43" i="463" a="1"/>
  <c r="F43" i="463" s="1"/>
  <c r="F42" i="463" a="1"/>
  <c r="F42" i="463" s="1"/>
  <c r="F41" i="463" a="1"/>
  <c r="F41" i="463" s="1"/>
  <c r="F40" i="463" a="1"/>
  <c r="F40" i="463" s="1"/>
  <c r="F39" i="463" a="1"/>
  <c r="F39" i="463" s="1"/>
  <c r="F38" i="463" a="1"/>
  <c r="F38" i="463" s="1"/>
  <c r="F37" i="463" a="1"/>
  <c r="F37" i="463" s="1"/>
  <c r="F36" i="463" a="1"/>
  <c r="F36" i="463" s="1"/>
  <c r="F35" i="463" a="1"/>
  <c r="F35" i="463" s="1"/>
  <c r="F34" i="463" a="1"/>
  <c r="F34" i="463" s="1"/>
  <c r="F33" i="463" a="1"/>
  <c r="F33" i="463" s="1"/>
  <c r="F32" i="463" a="1"/>
  <c r="F32" i="463" s="1"/>
  <c r="F31" i="463" a="1"/>
  <c r="F31" i="463" s="1"/>
  <c r="F30" i="463" a="1"/>
  <c r="F30" i="463" s="1"/>
  <c r="F29" i="463" a="1"/>
  <c r="F29" i="463" s="1"/>
  <c r="F28" i="463" a="1"/>
  <c r="F28" i="463" s="1"/>
  <c r="F27" i="463" a="1"/>
  <c r="F27" i="463" s="1"/>
  <c r="F26" i="463" a="1"/>
  <c r="F26" i="463" s="1"/>
  <c r="F25" i="463" a="1"/>
  <c r="F25" i="463" s="1"/>
  <c r="F24" i="463" a="1"/>
  <c r="F24" i="463" s="1"/>
  <c r="F23" i="463" a="1"/>
  <c r="F23" i="463" s="1"/>
  <c r="F22" i="463" a="1"/>
  <c r="F22" i="463" s="1"/>
  <c r="F21" i="463" a="1"/>
  <c r="F21" i="463" s="1"/>
  <c r="F20" i="463" a="1"/>
  <c r="F20" i="463" s="1"/>
  <c r="F19" i="463" a="1"/>
  <c r="F19" i="463" s="1"/>
  <c r="F18" i="463" a="1"/>
  <c r="F18" i="463" s="1"/>
  <c r="F17" i="463" a="1"/>
  <c r="F17" i="463" s="1"/>
  <c r="F16" i="463" a="1"/>
  <c r="F16" i="463" s="1"/>
  <c r="F15" i="463" a="1"/>
  <c r="F15" i="463" s="1"/>
  <c r="F14" i="463" a="1"/>
  <c r="F14" i="463" s="1"/>
  <c r="F13" i="463" a="1"/>
  <c r="F13" i="463" s="1"/>
  <c r="F12" i="463" a="1"/>
  <c r="F12" i="463" s="1"/>
  <c r="C70" i="463" l="1" a="1"/>
  <c r="C70" i="463" s="1"/>
  <c r="C69" i="463" a="1"/>
  <c r="C69" i="463" s="1"/>
  <c r="C68" i="463" a="1"/>
  <c r="C68" i="463" s="1"/>
  <c r="C67" i="463" a="1"/>
  <c r="C67" i="463" s="1"/>
  <c r="C66" i="463" a="1"/>
  <c r="C66" i="463" s="1"/>
  <c r="C65" i="463" a="1"/>
  <c r="C65" i="463" s="1"/>
  <c r="C64" i="463" a="1"/>
  <c r="C64" i="463" s="1"/>
  <c r="C63" i="463" a="1"/>
  <c r="C63" i="463" s="1"/>
  <c r="C62" i="463" a="1"/>
  <c r="C62" i="463" s="1"/>
  <c r="C61" i="463" a="1"/>
  <c r="C61" i="463" s="1"/>
  <c r="C60" i="463" a="1"/>
  <c r="C60" i="463" s="1"/>
  <c r="C59" i="463" a="1"/>
  <c r="C59" i="463" s="1"/>
  <c r="C58" i="463" a="1"/>
  <c r="C58" i="463" s="1"/>
  <c r="C57" i="463" a="1"/>
  <c r="C57" i="463" s="1"/>
  <c r="C56" i="463" a="1"/>
  <c r="C56" i="463" s="1"/>
  <c r="C55" i="463" a="1"/>
  <c r="C55" i="463" s="1"/>
  <c r="C54" i="463" a="1"/>
  <c r="C54" i="463" s="1"/>
  <c r="C53" i="463" a="1"/>
  <c r="C53" i="463" s="1"/>
  <c r="C52" i="463" a="1"/>
  <c r="C52" i="463" s="1"/>
  <c r="C51" i="463" a="1"/>
  <c r="C51" i="463" s="1"/>
  <c r="C50" i="463" a="1"/>
  <c r="C50" i="463" s="1"/>
  <c r="C49" i="463" a="1"/>
  <c r="C49" i="463" s="1"/>
  <c r="C48" i="463" a="1"/>
  <c r="C48" i="463" s="1"/>
  <c r="C47" i="463" a="1"/>
  <c r="C47" i="463" s="1"/>
  <c r="C46" i="463" a="1"/>
  <c r="C46" i="463" s="1"/>
  <c r="C45" i="463" a="1"/>
  <c r="C45" i="463" s="1"/>
  <c r="C44" i="463" a="1"/>
  <c r="C44" i="463" s="1"/>
  <c r="C43" i="463" a="1"/>
  <c r="C43" i="463" s="1"/>
  <c r="C42" i="463" a="1"/>
  <c r="C42" i="463" s="1"/>
  <c r="C41" i="463" a="1"/>
  <c r="C41" i="463" s="1"/>
  <c r="C40" i="463" a="1"/>
  <c r="C40" i="463" s="1"/>
  <c r="C39" i="463" a="1"/>
  <c r="C39" i="463" s="1"/>
  <c r="C38" i="463" a="1"/>
  <c r="C38" i="463" s="1"/>
  <c r="C37" i="463" a="1"/>
  <c r="C37" i="463" s="1"/>
  <c r="C36" i="463" a="1"/>
  <c r="C36" i="463" s="1"/>
  <c r="C35" i="463" a="1"/>
  <c r="C35" i="463" s="1"/>
  <c r="C34" i="463" a="1"/>
  <c r="C34" i="463" s="1"/>
  <c r="C33" i="463" a="1"/>
  <c r="C33" i="463" s="1"/>
  <c r="C32" i="463" a="1"/>
  <c r="C32" i="463" s="1"/>
  <c r="C31" i="463" a="1"/>
  <c r="C31" i="463" s="1"/>
  <c r="C30" i="463" a="1"/>
  <c r="C30" i="463" s="1"/>
  <c r="C29" i="463" a="1"/>
  <c r="C29" i="463" s="1"/>
  <c r="C28" i="463" a="1"/>
  <c r="C28" i="463" s="1"/>
  <c r="C27" i="463" a="1"/>
  <c r="C27" i="463" s="1"/>
  <c r="C26" i="463" a="1"/>
  <c r="C26" i="463" s="1"/>
  <c r="C25" i="463" a="1"/>
  <c r="C25" i="463" s="1"/>
  <c r="C24" i="463" a="1"/>
  <c r="C24" i="463" s="1"/>
  <c r="C23" i="463" a="1"/>
  <c r="C23" i="463" s="1"/>
  <c r="C22" i="463" a="1"/>
  <c r="C22" i="463" s="1"/>
  <c r="C21" i="463" a="1"/>
  <c r="C21" i="463" s="1"/>
  <c r="C20" i="463" a="1"/>
  <c r="C20" i="463" s="1"/>
  <c r="C19" i="463" a="1"/>
  <c r="C19" i="463" s="1"/>
  <c r="C18" i="463" a="1"/>
  <c r="C18" i="463" s="1"/>
  <c r="C17" i="463" a="1"/>
  <c r="C17" i="463" s="1"/>
  <c r="C16" i="463" a="1"/>
  <c r="C16" i="463" s="1"/>
  <c r="C15" i="463" a="1"/>
  <c r="C15" i="463" s="1"/>
  <c r="C14" i="463" a="1"/>
  <c r="C14" i="463" s="1"/>
  <c r="C13" i="463" a="1"/>
  <c r="C13" i="463" s="1"/>
  <c r="K27" i="24"/>
  <c r="J27" i="24"/>
  <c r="K24" i="24"/>
  <c r="J24" i="24"/>
  <c r="L24" i="24" s="1"/>
  <c r="J50" i="24"/>
  <c r="J56" i="24"/>
  <c r="J83" i="24"/>
  <c r="J121" i="24"/>
  <c r="J160" i="24"/>
  <c r="L12" i="463"/>
  <c r="E70" i="463" a="1"/>
  <c r="E70" i="463" s="1"/>
  <c r="D70" i="463" a="1"/>
  <c r="D70" i="463" s="1"/>
  <c r="B70" i="463" a="1"/>
  <c r="B70" i="463" s="1"/>
  <c r="E69" i="463" a="1"/>
  <c r="E69" i="463" s="1"/>
  <c r="D69" i="463" a="1"/>
  <c r="D69" i="463" s="1"/>
  <c r="B69" i="463" a="1"/>
  <c r="B69" i="463" s="1"/>
  <c r="E68" i="463" a="1"/>
  <c r="E68" i="463" s="1"/>
  <c r="D68" i="463" a="1"/>
  <c r="D68" i="463" s="1"/>
  <c r="B68" i="463" a="1"/>
  <c r="B68" i="463" s="1"/>
  <c r="E67" i="463" a="1"/>
  <c r="E67" i="463" s="1"/>
  <c r="D67" i="463" a="1"/>
  <c r="D67" i="463" s="1"/>
  <c r="B67" i="463" a="1"/>
  <c r="B67" i="463" s="1"/>
  <c r="E66" i="463" a="1"/>
  <c r="E66" i="463" s="1"/>
  <c r="D66" i="463" a="1"/>
  <c r="D66" i="463" s="1"/>
  <c r="B66" i="463" a="1"/>
  <c r="B66" i="463" s="1"/>
  <c r="E65" i="463" a="1"/>
  <c r="E65" i="463" s="1"/>
  <c r="D65" i="463" a="1"/>
  <c r="D65" i="463" s="1"/>
  <c r="B65" i="463" a="1"/>
  <c r="B65" i="463" s="1"/>
  <c r="E64" i="463" a="1"/>
  <c r="E64" i="463" s="1"/>
  <c r="D64" i="463" a="1"/>
  <c r="D64" i="463" s="1"/>
  <c r="B64" i="463" a="1"/>
  <c r="B64" i="463" s="1"/>
  <c r="E63" i="463" a="1"/>
  <c r="E63" i="463" s="1"/>
  <c r="D63" i="463" a="1"/>
  <c r="D63" i="463" s="1"/>
  <c r="B63" i="463" a="1"/>
  <c r="B63" i="463" s="1"/>
  <c r="E62" i="463" a="1"/>
  <c r="E62" i="463" s="1"/>
  <c r="D62" i="463" a="1"/>
  <c r="D62" i="463" s="1"/>
  <c r="B62" i="463" a="1"/>
  <c r="B62" i="463" s="1"/>
  <c r="E61" i="463" a="1"/>
  <c r="E61" i="463" s="1"/>
  <c r="D61" i="463" a="1"/>
  <c r="D61" i="463" s="1"/>
  <c r="B61" i="463" a="1"/>
  <c r="B61" i="463" s="1"/>
  <c r="E60" i="463" a="1"/>
  <c r="E60" i="463" s="1"/>
  <c r="D60" i="463" a="1"/>
  <c r="D60" i="463" s="1"/>
  <c r="B60" i="463" a="1"/>
  <c r="B60" i="463" s="1"/>
  <c r="E59" i="463" a="1"/>
  <c r="E59" i="463" s="1"/>
  <c r="D59" i="463" a="1"/>
  <c r="D59" i="463" s="1"/>
  <c r="B59" i="463" a="1"/>
  <c r="B59" i="463" s="1"/>
  <c r="E58" i="463" a="1"/>
  <c r="E58" i="463" s="1"/>
  <c r="D58" i="463" a="1"/>
  <c r="D58" i="463" s="1"/>
  <c r="B58" i="463" a="1"/>
  <c r="B58" i="463" s="1"/>
  <c r="E57" i="463" a="1"/>
  <c r="E57" i="463" s="1"/>
  <c r="D57" i="463" a="1"/>
  <c r="D57" i="463" s="1"/>
  <c r="B57" i="463" a="1"/>
  <c r="B57" i="463" s="1"/>
  <c r="E56" i="463" a="1"/>
  <c r="E56" i="463" s="1"/>
  <c r="D56" i="463" a="1"/>
  <c r="D56" i="463" s="1"/>
  <c r="B56" i="463" a="1"/>
  <c r="B56" i="463" s="1"/>
  <c r="E55" i="463" a="1"/>
  <c r="E55" i="463" s="1"/>
  <c r="D55" i="463" a="1"/>
  <c r="D55" i="463" s="1"/>
  <c r="B55" i="463" a="1"/>
  <c r="B55" i="463" s="1"/>
  <c r="E54" i="463" a="1"/>
  <c r="E54" i="463" s="1"/>
  <c r="D54" i="463" a="1"/>
  <c r="D54" i="463" s="1"/>
  <c r="B54" i="463" a="1"/>
  <c r="B54" i="463" s="1"/>
  <c r="E53" i="463" a="1"/>
  <c r="E53" i="463" s="1"/>
  <c r="D53" i="463" a="1"/>
  <c r="D53" i="463" s="1"/>
  <c r="B53" i="463" a="1"/>
  <c r="B53" i="463" s="1"/>
  <c r="E52" i="463" a="1"/>
  <c r="E52" i="463" s="1"/>
  <c r="D52" i="463" a="1"/>
  <c r="D52" i="463" s="1"/>
  <c r="B52" i="463" a="1"/>
  <c r="B52" i="463" s="1"/>
  <c r="E51" i="463" a="1"/>
  <c r="E51" i="463" s="1"/>
  <c r="D51" i="463" a="1"/>
  <c r="D51" i="463" s="1"/>
  <c r="B51" i="463" a="1"/>
  <c r="B51" i="463" s="1"/>
  <c r="E50" i="463" a="1"/>
  <c r="E50" i="463" s="1"/>
  <c r="D50" i="463" a="1"/>
  <c r="D50" i="463" s="1"/>
  <c r="B50" i="463" a="1"/>
  <c r="B50" i="463" s="1"/>
  <c r="E49" i="463" a="1"/>
  <c r="E49" i="463" s="1"/>
  <c r="D49" i="463" a="1"/>
  <c r="D49" i="463" s="1"/>
  <c r="B49" i="463" a="1"/>
  <c r="B49" i="463" s="1"/>
  <c r="E48" i="463" a="1"/>
  <c r="E48" i="463" s="1"/>
  <c r="D48" i="463" a="1"/>
  <c r="D48" i="463" s="1"/>
  <c r="B48" i="463" a="1"/>
  <c r="B48" i="463" s="1"/>
  <c r="E47" i="463" a="1"/>
  <c r="E47" i="463" s="1"/>
  <c r="D47" i="463" a="1"/>
  <c r="D47" i="463" s="1"/>
  <c r="B47" i="463" a="1"/>
  <c r="B47" i="463" s="1"/>
  <c r="E46" i="463" a="1"/>
  <c r="E46" i="463" s="1"/>
  <c r="D46" i="463" a="1"/>
  <c r="D46" i="463" s="1"/>
  <c r="B46" i="463" a="1"/>
  <c r="B46" i="463" s="1"/>
  <c r="E45" i="463" a="1"/>
  <c r="E45" i="463" s="1"/>
  <c r="D45" i="463" a="1"/>
  <c r="D45" i="463" s="1"/>
  <c r="B45" i="463" a="1"/>
  <c r="B45" i="463" s="1"/>
  <c r="E44" i="463" a="1"/>
  <c r="E44" i="463" s="1"/>
  <c r="D44" i="463" a="1"/>
  <c r="D44" i="463" s="1"/>
  <c r="B44" i="463" a="1"/>
  <c r="B44" i="463" s="1"/>
  <c r="E43" i="463" a="1"/>
  <c r="E43" i="463" s="1"/>
  <c r="D43" i="463" a="1"/>
  <c r="D43" i="463" s="1"/>
  <c r="B43" i="463" a="1"/>
  <c r="B43" i="463" s="1"/>
  <c r="E42" i="463" a="1"/>
  <c r="E42" i="463" s="1"/>
  <c r="D42" i="463" a="1"/>
  <c r="D42" i="463" s="1"/>
  <c r="B42" i="463" a="1"/>
  <c r="B42" i="463" s="1"/>
  <c r="E41" i="463" a="1"/>
  <c r="E41" i="463" s="1"/>
  <c r="D41" i="463" a="1"/>
  <c r="D41" i="463" s="1"/>
  <c r="B41" i="463" a="1"/>
  <c r="B41" i="463" s="1"/>
  <c r="E40" i="463" a="1"/>
  <c r="E40" i="463" s="1"/>
  <c r="D40" i="463" a="1"/>
  <c r="D40" i="463" s="1"/>
  <c r="B40" i="463" a="1"/>
  <c r="B40" i="463" s="1"/>
  <c r="E39" i="463" a="1"/>
  <c r="E39" i="463" s="1"/>
  <c r="D39" i="463" a="1"/>
  <c r="D39" i="463" s="1"/>
  <c r="B39" i="463" a="1"/>
  <c r="B39" i="463" s="1"/>
  <c r="E38" i="463" a="1"/>
  <c r="E38" i="463" s="1"/>
  <c r="D38" i="463" a="1"/>
  <c r="D38" i="463" s="1"/>
  <c r="B38" i="463" a="1"/>
  <c r="B38" i="463" s="1"/>
  <c r="E37" i="463" a="1"/>
  <c r="E37" i="463" s="1"/>
  <c r="D37" i="463" a="1"/>
  <c r="D37" i="463" s="1"/>
  <c r="B37" i="463" a="1"/>
  <c r="B37" i="463" s="1"/>
  <c r="E36" i="463" a="1"/>
  <c r="E36" i="463" s="1"/>
  <c r="D36" i="463" a="1"/>
  <c r="D36" i="463" s="1"/>
  <c r="B36" i="463" a="1"/>
  <c r="B36" i="463" s="1"/>
  <c r="E35" i="463" a="1"/>
  <c r="E35" i="463" s="1"/>
  <c r="D35" i="463" a="1"/>
  <c r="D35" i="463" s="1"/>
  <c r="B35" i="463" a="1"/>
  <c r="B35" i="463" s="1"/>
  <c r="E34" i="463" a="1"/>
  <c r="E34" i="463" s="1"/>
  <c r="D34" i="463" a="1"/>
  <c r="D34" i="463" s="1"/>
  <c r="B34" i="463" a="1"/>
  <c r="B34" i="463" s="1"/>
  <c r="E33" i="463" a="1"/>
  <c r="E33" i="463" s="1"/>
  <c r="D33" i="463" a="1"/>
  <c r="D33" i="463" s="1"/>
  <c r="B33" i="463" a="1"/>
  <c r="B33" i="463" s="1"/>
  <c r="E32" i="463" a="1"/>
  <c r="E32" i="463" s="1"/>
  <c r="D32" i="463" a="1"/>
  <c r="D32" i="463" s="1"/>
  <c r="B32" i="463" a="1"/>
  <c r="B32" i="463" s="1"/>
  <c r="E31" i="463" a="1"/>
  <c r="E31" i="463" s="1"/>
  <c r="D31" i="463" a="1"/>
  <c r="D31" i="463" s="1"/>
  <c r="B31" i="463" a="1"/>
  <c r="B31" i="463" s="1"/>
  <c r="E30" i="463" a="1"/>
  <c r="E30" i="463" s="1"/>
  <c r="D30" i="463" a="1"/>
  <c r="D30" i="463" s="1"/>
  <c r="B30" i="463" a="1"/>
  <c r="B30" i="463" s="1"/>
  <c r="E29" i="463" a="1"/>
  <c r="E29" i="463" s="1"/>
  <c r="D29" i="463" a="1"/>
  <c r="D29" i="463" s="1"/>
  <c r="B29" i="463" a="1"/>
  <c r="B29" i="463" s="1"/>
  <c r="E28" i="463" a="1"/>
  <c r="E28" i="463" s="1"/>
  <c r="D28" i="463" a="1"/>
  <c r="D28" i="463" s="1"/>
  <c r="B28" i="463" a="1"/>
  <c r="B28" i="463" s="1"/>
  <c r="E27" i="463" a="1"/>
  <c r="E27" i="463" s="1"/>
  <c r="D27" i="463" a="1"/>
  <c r="D27" i="463" s="1"/>
  <c r="B27" i="463" a="1"/>
  <c r="B27" i="463" s="1"/>
  <c r="E26" i="463" a="1"/>
  <c r="E26" i="463" s="1"/>
  <c r="D26" i="463" a="1"/>
  <c r="D26" i="463" s="1"/>
  <c r="B26" i="463" a="1"/>
  <c r="B26" i="463" s="1"/>
  <c r="E25" i="463" a="1"/>
  <c r="E25" i="463" s="1"/>
  <c r="D25" i="463" a="1"/>
  <c r="D25" i="463" s="1"/>
  <c r="B25" i="463" a="1"/>
  <c r="B25" i="463" s="1"/>
  <c r="E24" i="463" a="1"/>
  <c r="E24" i="463" s="1"/>
  <c r="D24" i="463" a="1"/>
  <c r="D24" i="463" s="1"/>
  <c r="B24" i="463" a="1"/>
  <c r="B24" i="463" s="1"/>
  <c r="E23" i="463" a="1"/>
  <c r="E23" i="463" s="1"/>
  <c r="D23" i="463" a="1"/>
  <c r="D23" i="463" s="1"/>
  <c r="B23" i="463" a="1"/>
  <c r="B23" i="463" s="1"/>
  <c r="E22" i="463" a="1"/>
  <c r="E22" i="463" s="1"/>
  <c r="D22" i="463" a="1"/>
  <c r="D22" i="463" s="1"/>
  <c r="B22" i="463" a="1"/>
  <c r="B22" i="463" s="1"/>
  <c r="E21" i="463" a="1"/>
  <c r="E21" i="463" s="1"/>
  <c r="D21" i="463" a="1"/>
  <c r="D21" i="463" s="1"/>
  <c r="B21" i="463" a="1"/>
  <c r="B21" i="463" s="1"/>
  <c r="E20" i="463" a="1"/>
  <c r="E20" i="463" s="1"/>
  <c r="D20" i="463" a="1"/>
  <c r="D20" i="463" s="1"/>
  <c r="B20" i="463" a="1"/>
  <c r="B20" i="463" s="1"/>
  <c r="E19" i="463" a="1"/>
  <c r="E19" i="463" s="1"/>
  <c r="D19" i="463" a="1"/>
  <c r="D19" i="463" s="1"/>
  <c r="B19" i="463" a="1"/>
  <c r="B19" i="463" s="1"/>
  <c r="E18" i="463" a="1"/>
  <c r="E18" i="463" s="1"/>
  <c r="D18" i="463" a="1"/>
  <c r="D18" i="463" s="1"/>
  <c r="B18" i="463" a="1"/>
  <c r="B18" i="463" s="1"/>
  <c r="E17" i="463" a="1"/>
  <c r="E17" i="463" s="1"/>
  <c r="D17" i="463" a="1"/>
  <c r="D17" i="463" s="1"/>
  <c r="B17" i="463" a="1"/>
  <c r="B17" i="463" s="1"/>
  <c r="E16" i="463" a="1"/>
  <c r="E16" i="463" s="1"/>
  <c r="D16" i="463" a="1"/>
  <c r="D16" i="463" s="1"/>
  <c r="B16" i="463" a="1"/>
  <c r="B16" i="463" s="1"/>
  <c r="E15" i="463" a="1"/>
  <c r="E15" i="463" s="1"/>
  <c r="D15" i="463" a="1"/>
  <c r="D15" i="463" s="1"/>
  <c r="B15" i="463" a="1"/>
  <c r="B15" i="463" s="1"/>
  <c r="E14" i="463" a="1"/>
  <c r="E14" i="463" s="1"/>
  <c r="D14" i="463" a="1"/>
  <c r="D14" i="463" s="1"/>
  <c r="B14" i="463" a="1"/>
  <c r="B14" i="463" s="1"/>
  <c r="E13" i="463" a="1"/>
  <c r="E13" i="463" s="1"/>
  <c r="D13" i="463" a="1"/>
  <c r="D13" i="463" s="1"/>
  <c r="B13" i="463" a="1"/>
  <c r="B13" i="463" s="1"/>
  <c r="E12" i="463" a="1"/>
  <c r="E12" i="463" s="1"/>
  <c r="D12" i="463" a="1"/>
  <c r="D12" i="463" s="1"/>
  <c r="B12" i="463" a="1"/>
  <c r="B12" i="463" s="1"/>
  <c r="B5" i="463"/>
  <c r="K74" i="24"/>
  <c r="K90" i="24"/>
  <c r="K109" i="24"/>
  <c r="K154" i="24"/>
  <c r="K29" i="24"/>
  <c r="J61" i="24"/>
  <c r="J41" i="24"/>
  <c r="K41" i="24"/>
  <c r="L24" i="463" l="1"/>
  <c r="L29" i="463"/>
  <c r="L57" i="463"/>
  <c r="L53" i="463"/>
  <c r="L35" i="463"/>
  <c r="L59" i="463"/>
  <c r="L25" i="463"/>
  <c r="L34" i="463"/>
  <c r="L37" i="463"/>
  <c r="L46" i="463"/>
  <c r="L52" i="463"/>
  <c r="L58" i="463"/>
  <c r="L62" i="463"/>
  <c r="L44" i="463"/>
  <c r="L47" i="463"/>
  <c r="L28" i="463"/>
  <c r="L61" i="463"/>
  <c r="L40" i="463"/>
  <c r="L15" i="463"/>
  <c r="L49" i="463"/>
  <c r="L63" i="463"/>
  <c r="L66" i="463"/>
  <c r="L69" i="463"/>
  <c r="L27" i="463"/>
  <c r="L45" i="463"/>
  <c r="L20" i="463"/>
  <c r="L19" i="463"/>
  <c r="L67" i="463"/>
  <c r="L55" i="463"/>
  <c r="L43" i="463"/>
  <c r="L31" i="463"/>
  <c r="L64" i="463"/>
  <c r="L16" i="463"/>
  <c r="L50" i="463"/>
  <c r="L38" i="463"/>
  <c r="L26" i="463"/>
  <c r="L18" i="463"/>
  <c r="L21" i="463"/>
  <c r="L30" i="463"/>
  <c r="L36" i="463"/>
  <c r="L39" i="463"/>
  <c r="L54" i="463"/>
  <c r="L60" i="463"/>
  <c r="L17" i="463"/>
  <c r="L33" i="463"/>
  <c r="L42" i="463"/>
  <c r="L48" i="463"/>
  <c r="L51" i="463"/>
  <c r="L65" i="463"/>
  <c r="L68" i="463"/>
  <c r="L14" i="463"/>
  <c r="L23" i="463"/>
  <c r="L32" i="463"/>
  <c r="L70" i="463"/>
  <c r="L41" i="463"/>
  <c r="L56" i="463"/>
  <c r="L13" i="463"/>
  <c r="L22" i="463"/>
  <c r="L4" i="463" l="1"/>
  <c r="F70" i="37" a="1"/>
  <c r="F70" i="37" s="1"/>
  <c r="E70" i="37" a="1"/>
  <c r="E70" i="37" s="1"/>
  <c r="D70" i="37" a="1"/>
  <c r="D70" i="37" s="1"/>
  <c r="C70" i="37" a="1"/>
  <c r="C70" i="37" s="1"/>
  <c r="B70" i="37" a="1"/>
  <c r="B70" i="37" s="1"/>
  <c r="F69" i="37" a="1"/>
  <c r="F69" i="37" s="1"/>
  <c r="E69" i="37" a="1"/>
  <c r="E69" i="37" s="1"/>
  <c r="D69" i="37" a="1"/>
  <c r="D69" i="37" s="1"/>
  <c r="C69" i="37" a="1"/>
  <c r="C69" i="37" s="1"/>
  <c r="B69" i="37" a="1"/>
  <c r="B69" i="37" s="1"/>
  <c r="F68" i="37" a="1"/>
  <c r="F68" i="37" s="1"/>
  <c r="E68" i="37" a="1"/>
  <c r="E68" i="37" s="1"/>
  <c r="D68" i="37" a="1"/>
  <c r="D68" i="37" s="1"/>
  <c r="C68" i="37" a="1"/>
  <c r="C68" i="37" s="1"/>
  <c r="B68" i="37" a="1"/>
  <c r="B68" i="37" s="1"/>
  <c r="F67" i="37" a="1"/>
  <c r="F67" i="37" s="1"/>
  <c r="E67" i="37" a="1"/>
  <c r="E67" i="37" s="1"/>
  <c r="D67" i="37" a="1"/>
  <c r="D67" i="37" s="1"/>
  <c r="C67" i="37" a="1"/>
  <c r="C67" i="37" s="1"/>
  <c r="B67" i="37" a="1"/>
  <c r="B67" i="37" s="1"/>
  <c r="F66" i="37" a="1"/>
  <c r="F66" i="37" s="1"/>
  <c r="E66" i="37" a="1"/>
  <c r="E66" i="37" s="1"/>
  <c r="D66" i="37" a="1"/>
  <c r="D66" i="37" s="1"/>
  <c r="C66" i="37" a="1"/>
  <c r="C66" i="37" s="1"/>
  <c r="B66" i="37" a="1"/>
  <c r="B66" i="37" s="1"/>
  <c r="F65" i="37" a="1"/>
  <c r="F65" i="37" s="1"/>
  <c r="E65" i="37" a="1"/>
  <c r="E65" i="37" s="1"/>
  <c r="D65" i="37" a="1"/>
  <c r="D65" i="37" s="1"/>
  <c r="C65" i="37" a="1"/>
  <c r="C65" i="37" s="1"/>
  <c r="B65" i="37" a="1"/>
  <c r="B65" i="37" s="1"/>
  <c r="F64" i="37" a="1"/>
  <c r="F64" i="37" s="1"/>
  <c r="E64" i="37" a="1"/>
  <c r="E64" i="37" s="1"/>
  <c r="D64" i="37" a="1"/>
  <c r="D64" i="37" s="1"/>
  <c r="C64" i="37" a="1"/>
  <c r="C64" i="37" s="1"/>
  <c r="B64" i="37" a="1"/>
  <c r="B64" i="37" s="1"/>
  <c r="F63" i="37" a="1"/>
  <c r="F63" i="37" s="1"/>
  <c r="E63" i="37" a="1"/>
  <c r="E63" i="37" s="1"/>
  <c r="D63" i="37" a="1"/>
  <c r="D63" i="37" s="1"/>
  <c r="C63" i="37" a="1"/>
  <c r="C63" i="37" s="1"/>
  <c r="B63" i="37" a="1"/>
  <c r="B63" i="37" s="1"/>
  <c r="F62" i="37" a="1"/>
  <c r="F62" i="37" s="1"/>
  <c r="E62" i="37" a="1"/>
  <c r="E62" i="37" s="1"/>
  <c r="D62" i="37" a="1"/>
  <c r="D62" i="37" s="1"/>
  <c r="C62" i="37" a="1"/>
  <c r="C62" i="37" s="1"/>
  <c r="B62" i="37" a="1"/>
  <c r="B62" i="37" s="1"/>
  <c r="F61" i="37" a="1"/>
  <c r="F61" i="37" s="1"/>
  <c r="E61" i="37" a="1"/>
  <c r="E61" i="37" s="1"/>
  <c r="D61" i="37" a="1"/>
  <c r="D61" i="37" s="1"/>
  <c r="C61" i="37" a="1"/>
  <c r="C61" i="37" s="1"/>
  <c r="B61" i="37" a="1"/>
  <c r="B61" i="37" s="1"/>
  <c r="F60" i="37" a="1"/>
  <c r="F60" i="37" s="1"/>
  <c r="E60" i="37" a="1"/>
  <c r="E60" i="37" s="1"/>
  <c r="D60" i="37" a="1"/>
  <c r="D60" i="37" s="1"/>
  <c r="C60" i="37" a="1"/>
  <c r="C60" i="37" s="1"/>
  <c r="B60" i="37" a="1"/>
  <c r="B60" i="37" s="1"/>
  <c r="F59" i="37" a="1"/>
  <c r="F59" i="37" s="1"/>
  <c r="E59" i="37" a="1"/>
  <c r="E59" i="37" s="1"/>
  <c r="D59" i="37" a="1"/>
  <c r="D59" i="37" s="1"/>
  <c r="C59" i="37" a="1"/>
  <c r="C59" i="37" s="1"/>
  <c r="B59" i="37" a="1"/>
  <c r="B59" i="37" s="1"/>
  <c r="F58" i="37" a="1"/>
  <c r="F58" i="37" s="1"/>
  <c r="E58" i="37" a="1"/>
  <c r="E58" i="37" s="1"/>
  <c r="D58" i="37" a="1"/>
  <c r="D58" i="37" s="1"/>
  <c r="C58" i="37" a="1"/>
  <c r="C58" i="37" s="1"/>
  <c r="B58" i="37" a="1"/>
  <c r="B58" i="37" s="1"/>
  <c r="F57" i="37" a="1"/>
  <c r="F57" i="37" s="1"/>
  <c r="E57" i="37" a="1"/>
  <c r="E57" i="37" s="1"/>
  <c r="D57" i="37" a="1"/>
  <c r="D57" i="37" s="1"/>
  <c r="C57" i="37" a="1"/>
  <c r="C57" i="37" s="1"/>
  <c r="B57" i="37" a="1"/>
  <c r="B57" i="37" s="1"/>
  <c r="F56" i="37" a="1"/>
  <c r="F56" i="37" s="1"/>
  <c r="E56" i="37" a="1"/>
  <c r="E56" i="37" s="1"/>
  <c r="D56" i="37" a="1"/>
  <c r="D56" i="37" s="1"/>
  <c r="C56" i="37" a="1"/>
  <c r="C56" i="37" s="1"/>
  <c r="B56" i="37" a="1"/>
  <c r="B56" i="37" s="1"/>
  <c r="F55" i="37" a="1"/>
  <c r="F55" i="37" s="1"/>
  <c r="E55" i="37" a="1"/>
  <c r="E55" i="37" s="1"/>
  <c r="D55" i="37" a="1"/>
  <c r="D55" i="37" s="1"/>
  <c r="C55" i="37" a="1"/>
  <c r="C55" i="37" s="1"/>
  <c r="B55" i="37" a="1"/>
  <c r="B55" i="37" s="1"/>
  <c r="F54" i="37" a="1"/>
  <c r="F54" i="37" s="1"/>
  <c r="E54" i="37" a="1"/>
  <c r="E54" i="37" s="1"/>
  <c r="D54" i="37" a="1"/>
  <c r="D54" i="37" s="1"/>
  <c r="C54" i="37" a="1"/>
  <c r="C54" i="37" s="1"/>
  <c r="B54" i="37" a="1"/>
  <c r="B54" i="37" s="1"/>
  <c r="F53" i="37" a="1"/>
  <c r="F53" i="37" s="1"/>
  <c r="E53" i="37" a="1"/>
  <c r="E53" i="37" s="1"/>
  <c r="D53" i="37" a="1"/>
  <c r="D53" i="37" s="1"/>
  <c r="C53" i="37" a="1"/>
  <c r="C53" i="37" s="1"/>
  <c r="B53" i="37" a="1"/>
  <c r="B53" i="37" s="1"/>
  <c r="F52" i="37" a="1"/>
  <c r="F52" i="37" s="1"/>
  <c r="E52" i="37" a="1"/>
  <c r="E52" i="37" s="1"/>
  <c r="D52" i="37" a="1"/>
  <c r="D52" i="37" s="1"/>
  <c r="C52" i="37" a="1"/>
  <c r="C52" i="37" s="1"/>
  <c r="B52" i="37" a="1"/>
  <c r="B52" i="37" s="1"/>
  <c r="F51" i="37" a="1"/>
  <c r="F51" i="37" s="1"/>
  <c r="E51" i="37" a="1"/>
  <c r="E51" i="37" s="1"/>
  <c r="D51" i="37" a="1"/>
  <c r="D51" i="37" s="1"/>
  <c r="C51" i="37" a="1"/>
  <c r="C51" i="37" s="1"/>
  <c r="B51" i="37" a="1"/>
  <c r="B51" i="37" s="1"/>
  <c r="F50" i="37" a="1"/>
  <c r="F50" i="37" s="1"/>
  <c r="E50" i="37" a="1"/>
  <c r="E50" i="37" s="1"/>
  <c r="D50" i="37" a="1"/>
  <c r="D50" i="37" s="1"/>
  <c r="C50" i="37" a="1"/>
  <c r="C50" i="37" s="1"/>
  <c r="B50" i="37" a="1"/>
  <c r="B50" i="37" s="1"/>
  <c r="F49" i="37" a="1"/>
  <c r="F49" i="37" s="1"/>
  <c r="E49" i="37" a="1"/>
  <c r="E49" i="37" s="1"/>
  <c r="D49" i="37" a="1"/>
  <c r="D49" i="37" s="1"/>
  <c r="C49" i="37" a="1"/>
  <c r="C49" i="37" s="1"/>
  <c r="B49" i="37" a="1"/>
  <c r="B49" i="37" s="1"/>
  <c r="F48" i="37" a="1"/>
  <c r="F48" i="37" s="1"/>
  <c r="E48" i="37" a="1"/>
  <c r="E48" i="37" s="1"/>
  <c r="D48" i="37" a="1"/>
  <c r="D48" i="37" s="1"/>
  <c r="C48" i="37" a="1"/>
  <c r="C48" i="37" s="1"/>
  <c r="B48" i="37" a="1"/>
  <c r="B48" i="37" s="1"/>
  <c r="F47" i="37" a="1"/>
  <c r="F47" i="37" s="1"/>
  <c r="E47" i="37" a="1"/>
  <c r="E47" i="37" s="1"/>
  <c r="D47" i="37" a="1"/>
  <c r="D47" i="37" s="1"/>
  <c r="C47" i="37" a="1"/>
  <c r="C47" i="37" s="1"/>
  <c r="B47" i="37" a="1"/>
  <c r="B47" i="37" s="1"/>
  <c r="F46" i="37" a="1"/>
  <c r="F46" i="37" s="1"/>
  <c r="E46" i="37" a="1"/>
  <c r="E46" i="37" s="1"/>
  <c r="D46" i="37" a="1"/>
  <c r="D46" i="37" s="1"/>
  <c r="C46" i="37" a="1"/>
  <c r="C46" i="37" s="1"/>
  <c r="B46" i="37" a="1"/>
  <c r="B46" i="37" s="1"/>
  <c r="F45" i="37" a="1"/>
  <c r="F45" i="37" s="1"/>
  <c r="E45" i="37" a="1"/>
  <c r="E45" i="37" s="1"/>
  <c r="D45" i="37" a="1"/>
  <c r="D45" i="37" s="1"/>
  <c r="C45" i="37" a="1"/>
  <c r="C45" i="37" s="1"/>
  <c r="B45" i="37" a="1"/>
  <c r="B45" i="37" s="1"/>
  <c r="F44" i="37" a="1"/>
  <c r="F44" i="37" s="1"/>
  <c r="E44" i="37" a="1"/>
  <c r="E44" i="37" s="1"/>
  <c r="D44" i="37" a="1"/>
  <c r="D44" i="37" s="1"/>
  <c r="C44" i="37" a="1"/>
  <c r="C44" i="37" s="1"/>
  <c r="B44" i="37" a="1"/>
  <c r="B44" i="37" s="1"/>
  <c r="F43" i="37" a="1"/>
  <c r="F43" i="37" s="1"/>
  <c r="E43" i="37" a="1"/>
  <c r="E43" i="37" s="1"/>
  <c r="D43" i="37" a="1"/>
  <c r="D43" i="37" s="1"/>
  <c r="C43" i="37" a="1"/>
  <c r="C43" i="37" s="1"/>
  <c r="B43" i="37" a="1"/>
  <c r="B43" i="37" s="1"/>
  <c r="F42" i="37" a="1"/>
  <c r="F42" i="37" s="1"/>
  <c r="E42" i="37" a="1"/>
  <c r="E42" i="37" s="1"/>
  <c r="D42" i="37" a="1"/>
  <c r="D42" i="37" s="1"/>
  <c r="C42" i="37" a="1"/>
  <c r="C42" i="37" s="1"/>
  <c r="B42" i="37" a="1"/>
  <c r="B42" i="37" s="1"/>
  <c r="F41" i="37" a="1"/>
  <c r="F41" i="37" s="1"/>
  <c r="E41" i="37" a="1"/>
  <c r="E41" i="37" s="1"/>
  <c r="D41" i="37" a="1"/>
  <c r="D41" i="37" s="1"/>
  <c r="C41" i="37" a="1"/>
  <c r="C41" i="37" s="1"/>
  <c r="B41" i="37" a="1"/>
  <c r="B41" i="37" s="1"/>
  <c r="F40" i="37" a="1"/>
  <c r="F40" i="37" s="1"/>
  <c r="E40" i="37" a="1"/>
  <c r="E40" i="37" s="1"/>
  <c r="D40" i="37" a="1"/>
  <c r="D40" i="37" s="1"/>
  <c r="C40" i="37" a="1"/>
  <c r="C40" i="37" s="1"/>
  <c r="B40" i="37" a="1"/>
  <c r="B40" i="37" s="1"/>
  <c r="F39" i="37" a="1"/>
  <c r="F39" i="37" s="1"/>
  <c r="E39" i="37" a="1"/>
  <c r="E39" i="37" s="1"/>
  <c r="D39" i="37" a="1"/>
  <c r="D39" i="37" s="1"/>
  <c r="C39" i="37" a="1"/>
  <c r="C39" i="37" s="1"/>
  <c r="B39" i="37" a="1"/>
  <c r="B39" i="37" s="1"/>
  <c r="F38" i="37" a="1"/>
  <c r="F38" i="37" s="1"/>
  <c r="E38" i="37" a="1"/>
  <c r="E38" i="37" s="1"/>
  <c r="D38" i="37" a="1"/>
  <c r="D38" i="37" s="1"/>
  <c r="C38" i="37" a="1"/>
  <c r="C38" i="37" s="1"/>
  <c r="B38" i="37" a="1"/>
  <c r="B38" i="37" s="1"/>
  <c r="F37" i="37" a="1"/>
  <c r="F37" i="37" s="1"/>
  <c r="E37" i="37" a="1"/>
  <c r="E37" i="37" s="1"/>
  <c r="D37" i="37" a="1"/>
  <c r="D37" i="37" s="1"/>
  <c r="C37" i="37" a="1"/>
  <c r="C37" i="37" s="1"/>
  <c r="B37" i="37" a="1"/>
  <c r="B37" i="37" s="1"/>
  <c r="F36" i="37" a="1"/>
  <c r="F36" i="37" s="1"/>
  <c r="E36" i="37" a="1"/>
  <c r="E36" i="37" s="1"/>
  <c r="D36" i="37" a="1"/>
  <c r="D36" i="37" s="1"/>
  <c r="C36" i="37" a="1"/>
  <c r="C36" i="37" s="1"/>
  <c r="B36" i="37" a="1"/>
  <c r="B36" i="37" s="1"/>
  <c r="F35" i="37" a="1"/>
  <c r="F35" i="37" s="1"/>
  <c r="E35" i="37" a="1"/>
  <c r="E35" i="37" s="1"/>
  <c r="D35" i="37" a="1"/>
  <c r="D35" i="37" s="1"/>
  <c r="C35" i="37" a="1"/>
  <c r="C35" i="37" s="1"/>
  <c r="B35" i="37" a="1"/>
  <c r="B35" i="37" s="1"/>
  <c r="F34" i="37" a="1"/>
  <c r="F34" i="37" s="1"/>
  <c r="E34" i="37" a="1"/>
  <c r="E34" i="37" s="1"/>
  <c r="D34" i="37" a="1"/>
  <c r="D34" i="37" s="1"/>
  <c r="C34" i="37" a="1"/>
  <c r="C34" i="37" s="1"/>
  <c r="B34" i="37" a="1"/>
  <c r="B34" i="37" s="1"/>
  <c r="F33" i="37" a="1"/>
  <c r="F33" i="37" s="1"/>
  <c r="E33" i="37" a="1"/>
  <c r="E33" i="37" s="1"/>
  <c r="D33" i="37" a="1"/>
  <c r="D33" i="37" s="1"/>
  <c r="C33" i="37" a="1"/>
  <c r="C33" i="37" s="1"/>
  <c r="B33" i="37" a="1"/>
  <c r="B33" i="37" s="1"/>
  <c r="F32" i="37" a="1"/>
  <c r="F32" i="37" s="1"/>
  <c r="E32" i="37" a="1"/>
  <c r="E32" i="37" s="1"/>
  <c r="D32" i="37" a="1"/>
  <c r="D32" i="37" s="1"/>
  <c r="C32" i="37" a="1"/>
  <c r="C32" i="37" s="1"/>
  <c r="B32" i="37" a="1"/>
  <c r="B32" i="37" s="1"/>
  <c r="F31" i="37" a="1"/>
  <c r="F31" i="37" s="1"/>
  <c r="E31" i="37" a="1"/>
  <c r="E31" i="37" s="1"/>
  <c r="D31" i="37" a="1"/>
  <c r="D31" i="37" s="1"/>
  <c r="C31" i="37" a="1"/>
  <c r="C31" i="37" s="1"/>
  <c r="B31" i="37" a="1"/>
  <c r="B31" i="37" s="1"/>
  <c r="F30" i="37" a="1"/>
  <c r="F30" i="37" s="1"/>
  <c r="E30" i="37" a="1"/>
  <c r="E30" i="37" s="1"/>
  <c r="D30" i="37" a="1"/>
  <c r="D30" i="37" s="1"/>
  <c r="C30" i="37" a="1"/>
  <c r="C30" i="37" s="1"/>
  <c r="B30" i="37" a="1"/>
  <c r="B30" i="37" s="1"/>
  <c r="F29" i="37" a="1"/>
  <c r="F29" i="37" s="1"/>
  <c r="E29" i="37" a="1"/>
  <c r="E29" i="37" s="1"/>
  <c r="D29" i="37" a="1"/>
  <c r="D29" i="37" s="1"/>
  <c r="C29" i="37" a="1"/>
  <c r="C29" i="37" s="1"/>
  <c r="B29" i="37" a="1"/>
  <c r="B29" i="37" s="1"/>
  <c r="F28" i="37" a="1"/>
  <c r="F28" i="37" s="1"/>
  <c r="E28" i="37" a="1"/>
  <c r="E28" i="37" s="1"/>
  <c r="D28" i="37" a="1"/>
  <c r="D28" i="37" s="1"/>
  <c r="C28" i="37" a="1"/>
  <c r="C28" i="37" s="1"/>
  <c r="B28" i="37" a="1"/>
  <c r="B28" i="37" s="1"/>
  <c r="F27" i="37" a="1"/>
  <c r="F27" i="37" s="1"/>
  <c r="E27" i="37" a="1"/>
  <c r="E27" i="37" s="1"/>
  <c r="D27" i="37" a="1"/>
  <c r="D27" i="37" s="1"/>
  <c r="C27" i="37" a="1"/>
  <c r="C27" i="37" s="1"/>
  <c r="B27" i="37" a="1"/>
  <c r="B27" i="37" s="1"/>
  <c r="F26" i="37" a="1"/>
  <c r="F26" i="37" s="1"/>
  <c r="E26" i="37" a="1"/>
  <c r="E26" i="37" s="1"/>
  <c r="D26" i="37" a="1"/>
  <c r="D26" i="37" s="1"/>
  <c r="C26" i="37" a="1"/>
  <c r="C26" i="37" s="1"/>
  <c r="B26" i="37" a="1"/>
  <c r="B26" i="37" s="1"/>
  <c r="F25" i="37" a="1"/>
  <c r="F25" i="37" s="1"/>
  <c r="E25" i="37" a="1"/>
  <c r="E25" i="37" s="1"/>
  <c r="D25" i="37" a="1"/>
  <c r="D25" i="37" s="1"/>
  <c r="C25" i="37" a="1"/>
  <c r="C25" i="37" s="1"/>
  <c r="B25" i="37" a="1"/>
  <c r="B25" i="37" s="1"/>
  <c r="F24" i="37" a="1"/>
  <c r="F24" i="37" s="1"/>
  <c r="E24" i="37" a="1"/>
  <c r="E24" i="37" s="1"/>
  <c r="D24" i="37" a="1"/>
  <c r="D24" i="37" s="1"/>
  <c r="C24" i="37" a="1"/>
  <c r="C24" i="37" s="1"/>
  <c r="B24" i="37" a="1"/>
  <c r="B24" i="37" s="1"/>
  <c r="F23" i="37" a="1"/>
  <c r="F23" i="37" s="1"/>
  <c r="E23" i="37" a="1"/>
  <c r="E23" i="37" s="1"/>
  <c r="D23" i="37" a="1"/>
  <c r="D23" i="37" s="1"/>
  <c r="C23" i="37" a="1"/>
  <c r="C23" i="37" s="1"/>
  <c r="B23" i="37" a="1"/>
  <c r="B23" i="37" s="1"/>
  <c r="F22" i="37" a="1"/>
  <c r="F22" i="37" s="1"/>
  <c r="E22" i="37" a="1"/>
  <c r="E22" i="37" s="1"/>
  <c r="D22" i="37" a="1"/>
  <c r="D22" i="37" s="1"/>
  <c r="C22" i="37" a="1"/>
  <c r="C22" i="37" s="1"/>
  <c r="B22" i="37" a="1"/>
  <c r="B22" i="37" s="1"/>
  <c r="F21" i="37" a="1"/>
  <c r="F21" i="37" s="1"/>
  <c r="E21" i="37" a="1"/>
  <c r="E21" i="37" s="1"/>
  <c r="D21" i="37" a="1"/>
  <c r="D21" i="37" s="1"/>
  <c r="C21" i="37" a="1"/>
  <c r="C21" i="37" s="1"/>
  <c r="B21" i="37" a="1"/>
  <c r="B21" i="37" s="1"/>
  <c r="F20" i="37" a="1"/>
  <c r="F20" i="37" s="1"/>
  <c r="E20" i="37" a="1"/>
  <c r="E20" i="37" s="1"/>
  <c r="D20" i="37" a="1"/>
  <c r="D20" i="37" s="1"/>
  <c r="C20" i="37" a="1"/>
  <c r="C20" i="37" s="1"/>
  <c r="B20" i="37" a="1"/>
  <c r="B20" i="37" s="1"/>
  <c r="F19" i="37" a="1"/>
  <c r="F19" i="37" s="1"/>
  <c r="E19" i="37" a="1"/>
  <c r="E19" i="37" s="1"/>
  <c r="D19" i="37" a="1"/>
  <c r="D19" i="37" s="1"/>
  <c r="C19" i="37" a="1"/>
  <c r="C19" i="37" s="1"/>
  <c r="B19" i="37" a="1"/>
  <c r="B19" i="37" s="1"/>
  <c r="F18" i="37" a="1"/>
  <c r="F18" i="37" s="1"/>
  <c r="E18" i="37" a="1"/>
  <c r="E18" i="37" s="1"/>
  <c r="D18" i="37" a="1"/>
  <c r="D18" i="37" s="1"/>
  <c r="C18" i="37" a="1"/>
  <c r="C18" i="37" s="1"/>
  <c r="B18" i="37" a="1"/>
  <c r="B18" i="37" s="1"/>
  <c r="F17" i="37" a="1"/>
  <c r="F17" i="37" s="1"/>
  <c r="E17" i="37" a="1"/>
  <c r="E17" i="37" s="1"/>
  <c r="D17" i="37" a="1"/>
  <c r="D17" i="37" s="1"/>
  <c r="C17" i="37" a="1"/>
  <c r="C17" i="37" s="1"/>
  <c r="B17" i="37" a="1"/>
  <c r="B17" i="37" s="1"/>
  <c r="E16" i="37" a="1"/>
  <c r="E16" i="37" s="1"/>
  <c r="D16" i="37" a="1"/>
  <c r="D16" i="37" s="1"/>
  <c r="C16" i="37" a="1"/>
  <c r="C16" i="37" s="1"/>
  <c r="B16" i="37" a="1"/>
  <c r="B16" i="37" s="1"/>
  <c r="E15" i="37" a="1"/>
  <c r="E15" i="37" s="1"/>
  <c r="D15" i="37" a="1"/>
  <c r="D15" i="37" s="1"/>
  <c r="C15" i="37" a="1"/>
  <c r="C15" i="37" s="1"/>
  <c r="B15" i="37" a="1"/>
  <c r="B15" i="37" s="1"/>
  <c r="E14" i="37" a="1"/>
  <c r="E14" i="37" s="1"/>
  <c r="D14" i="37" a="1"/>
  <c r="D14" i="37" s="1"/>
  <c r="C14" i="37" a="1"/>
  <c r="C14" i="37" s="1"/>
  <c r="B14" i="37" a="1"/>
  <c r="B14" i="37" s="1"/>
  <c r="C178" i="24"/>
  <c r="C176" i="24"/>
  <c r="C175" i="24"/>
  <c r="C172" i="24"/>
  <c r="C170" i="24"/>
  <c r="C169" i="24"/>
  <c r="C167" i="24"/>
  <c r="C166" i="24"/>
  <c r="C165" i="24"/>
  <c r="C160" i="24"/>
  <c r="C156" i="24"/>
  <c r="C154" i="24"/>
  <c r="C152" i="24"/>
  <c r="C151" i="24"/>
  <c r="C144" i="24"/>
  <c r="C142" i="24"/>
  <c r="C140" i="24"/>
  <c r="C137" i="24"/>
  <c r="C135" i="24"/>
  <c r="C126" i="24"/>
  <c r="C123" i="24"/>
  <c r="C121" i="24"/>
  <c r="C119" i="24"/>
  <c r="C117" i="24"/>
  <c r="C115" i="24"/>
  <c r="C114" i="24"/>
  <c r="C112" i="24"/>
  <c r="C110" i="24"/>
  <c r="C109" i="24"/>
  <c r="C105" i="24"/>
  <c r="C100" i="24"/>
  <c r="C94" i="24"/>
  <c r="C92" i="24"/>
  <c r="C90" i="24"/>
  <c r="C88" i="24"/>
  <c r="C85" i="24"/>
  <c r="C83" i="24"/>
  <c r="C79" i="24"/>
  <c r="C74" i="24"/>
  <c r="C71" i="24"/>
  <c r="C68" i="24"/>
  <c r="C67" i="24"/>
  <c r="C65" i="24"/>
  <c r="C61" i="24"/>
  <c r="C59" i="24"/>
  <c r="C56" i="24"/>
  <c r="C55" i="24"/>
  <c r="C50" i="24"/>
  <c r="C47" i="24"/>
  <c r="C46" i="24"/>
  <c r="C44" i="24"/>
  <c r="C42" i="24"/>
  <c r="C41" i="24"/>
  <c r="C38" i="24"/>
  <c r="C36" i="24"/>
  <c r="C34" i="24"/>
  <c r="C29" i="24"/>
  <c r="C27" i="24"/>
  <c r="C24" i="24"/>
  <c r="F25" i="252" l="1"/>
  <c r="F27" i="252"/>
  <c r="F26" i="252"/>
  <c r="F39" i="462" l="1"/>
  <c r="F38" i="462"/>
  <c r="F37" i="462"/>
  <c r="F36" i="462"/>
  <c r="F35" i="462"/>
  <c r="F34" i="462"/>
  <c r="F33" i="462"/>
  <c r="F32" i="462"/>
  <c r="F31" i="462"/>
  <c r="F24" i="462"/>
  <c r="F17" i="462"/>
  <c r="F16" i="462"/>
  <c r="F15" i="462"/>
  <c r="F14" i="462"/>
  <c r="F13" i="462"/>
  <c r="F12" i="462"/>
  <c r="B5" i="462"/>
  <c r="F4" i="462" l="1"/>
  <c r="F24" i="230"/>
  <c r="D12" i="19"/>
  <c r="J74" i="24" l="1"/>
  <c r="J105" i="24"/>
  <c r="J126" i="24"/>
  <c r="K126" i="24"/>
  <c r="J137" i="24"/>
  <c r="J135" i="24"/>
  <c r="J175" i="24"/>
  <c r="J156" i="24"/>
  <c r="K156" i="24"/>
  <c r="K160" i="24"/>
  <c r="K175" i="24"/>
  <c r="J46" i="24"/>
  <c r="L46" i="24" s="1"/>
  <c r="K46" i="24"/>
  <c r="K47" i="24"/>
  <c r="J47" i="24"/>
  <c r="L47" i="24" s="1"/>
  <c r="J172" i="24"/>
  <c r="K172" i="24"/>
  <c r="J176" i="24"/>
  <c r="K176" i="24"/>
  <c r="K178" i="24"/>
  <c r="J178" i="24"/>
  <c r="L178" i="24" s="1"/>
  <c r="L126" i="24" l="1"/>
  <c r="L175" i="24"/>
  <c r="L172" i="24"/>
  <c r="L156" i="24"/>
  <c r="L176" i="24"/>
  <c r="L160" i="24"/>
  <c r="J29" i="24"/>
  <c r="L29" i="24" s="1"/>
  <c r="L27" i="24"/>
  <c r="M70" i="37"/>
  <c r="M69" i="37"/>
  <c r="M68" i="37"/>
  <c r="M67" i="37"/>
  <c r="M66" i="37"/>
  <c r="M65" i="37"/>
  <c r="M64" i="37"/>
  <c r="M63" i="37"/>
  <c r="M62" i="37"/>
  <c r="M61" i="37"/>
  <c r="M60" i="37"/>
  <c r="M59" i="37"/>
  <c r="M58" i="37"/>
  <c r="M57" i="37"/>
  <c r="M56" i="37"/>
  <c r="M55" i="37"/>
  <c r="M54" i="37"/>
  <c r="M53" i="37"/>
  <c r="M52" i="37"/>
  <c r="M51" i="37"/>
  <c r="M50" i="37"/>
  <c r="M49" i="37"/>
  <c r="M48" i="37"/>
  <c r="M47" i="37"/>
  <c r="M46" i="37"/>
  <c r="M45" i="37"/>
  <c r="M44" i="37"/>
  <c r="M43" i="37"/>
  <c r="M42" i="37"/>
  <c r="M41" i="37"/>
  <c r="M40" i="37"/>
  <c r="M39" i="37"/>
  <c r="M38" i="37"/>
  <c r="M37" i="37"/>
  <c r="M36" i="37"/>
  <c r="M35" i="37"/>
  <c r="M34" i="37"/>
  <c r="M33" i="37"/>
  <c r="M32" i="37"/>
  <c r="M31" i="37"/>
  <c r="M30" i="37"/>
  <c r="M29" i="37"/>
  <c r="M28" i="37"/>
  <c r="M27" i="37"/>
  <c r="M26" i="37"/>
  <c r="M25" i="37"/>
  <c r="M24" i="37"/>
  <c r="M23" i="37"/>
  <c r="M22" i="37"/>
  <c r="M21" i="37"/>
  <c r="M20" i="37"/>
  <c r="M19" i="37"/>
  <c r="M18" i="37"/>
  <c r="M17" i="37"/>
  <c r="M16" i="37"/>
  <c r="M15" i="37"/>
  <c r="M14" i="37"/>
  <c r="M13" i="37"/>
  <c r="D13" i="37" l="1" a="1"/>
  <c r="D13" i="37" s="1"/>
  <c r="D12" i="37" a="1"/>
  <c r="D12" i="37" s="1"/>
  <c r="G31" i="37" l="1" a="1"/>
  <c r="G31" i="37" s="1"/>
  <c r="G39" i="37" a="1"/>
  <c r="G39" i="37" s="1"/>
  <c r="G20" i="37" a="1"/>
  <c r="G20" i="37" s="1"/>
  <c r="G25" i="37" a="1"/>
  <c r="G25" i="37" s="1"/>
  <c r="G59" i="37" a="1"/>
  <c r="G59" i="37" s="1"/>
  <c r="G64" i="37" a="1"/>
  <c r="G64" i="37" s="1"/>
  <c r="G65" i="37" a="1"/>
  <c r="G65" i="37" s="1"/>
  <c r="G55" i="37" a="1"/>
  <c r="G55" i="37" s="1"/>
  <c r="G38" i="37" a="1"/>
  <c r="G38" i="37" s="1"/>
  <c r="G67" i="37" a="1"/>
  <c r="G67" i="37" s="1"/>
  <c r="G43" i="37" a="1"/>
  <c r="G43" i="37" s="1"/>
  <c r="G28" i="37" a="1"/>
  <c r="G28" i="37" s="1"/>
  <c r="G51" i="37" a="1"/>
  <c r="G51" i="37" s="1"/>
  <c r="G35" i="37" a="1"/>
  <c r="G35" i="37" s="1"/>
  <c r="G32" i="37" a="1"/>
  <c r="G32" i="37" s="1"/>
  <c r="G22" i="37" a="1"/>
  <c r="G22" i="37" s="1"/>
  <c r="G23" i="37" a="1"/>
  <c r="G23" i="37" s="1"/>
  <c r="G63" i="37" a="1"/>
  <c r="G63" i="37" s="1"/>
  <c r="G33" i="37" a="1"/>
  <c r="G33" i="37" s="1"/>
  <c r="G68" i="37" a="1"/>
  <c r="G68" i="37" s="1"/>
  <c r="G56" i="37" a="1"/>
  <c r="G56" i="37" s="1"/>
  <c r="G46" i="37" a="1"/>
  <c r="G46" i="37" s="1"/>
  <c r="G18" i="37" a="1"/>
  <c r="G18" i="37" s="1"/>
  <c r="G16" i="37" a="1"/>
  <c r="G16" i="37" s="1"/>
  <c r="G69" i="37" a="1"/>
  <c r="G69" i="37" s="1"/>
  <c r="G57" i="37" a="1"/>
  <c r="G57" i="37" s="1"/>
  <c r="G26" i="37" a="1"/>
  <c r="G26" i="37" s="1"/>
  <c r="G45" i="37" a="1"/>
  <c r="G45" i="37" s="1"/>
  <c r="G29" i="37" a="1"/>
  <c r="G29" i="37" s="1"/>
  <c r="G14" i="37" a="1"/>
  <c r="G14" i="37" s="1"/>
  <c r="G34" i="37" a="1"/>
  <c r="G34" i="37" s="1"/>
  <c r="G50" i="37" a="1"/>
  <c r="G50" i="37" s="1"/>
  <c r="G19" i="37" a="1"/>
  <c r="G19" i="37" s="1"/>
  <c r="G49" i="37" a="1"/>
  <c r="G49" i="37" s="1"/>
  <c r="G42" i="37" a="1"/>
  <c r="G42" i="37" s="1"/>
  <c r="G52" i="37" a="1"/>
  <c r="G52" i="37" s="1"/>
  <c r="G54" i="37" a="1"/>
  <c r="G54" i="37" s="1"/>
  <c r="G17" i="37" a="1"/>
  <c r="G17" i="37" s="1"/>
  <c r="G53" i="37" a="1"/>
  <c r="G53" i="37" s="1"/>
  <c r="G30" i="37" a="1"/>
  <c r="G30" i="37" s="1"/>
  <c r="G37" i="37" a="1"/>
  <c r="G37" i="37" s="1"/>
  <c r="G58" i="37" a="1"/>
  <c r="G58" i="37" s="1"/>
  <c r="G15" i="37" a="1"/>
  <c r="G15" i="37" s="1"/>
  <c r="G27" i="37" a="1"/>
  <c r="G27" i="37" s="1"/>
  <c r="G36" i="37" a="1"/>
  <c r="G36" i="37" s="1"/>
  <c r="G41" i="37" a="1"/>
  <c r="G41" i="37" s="1"/>
  <c r="G62" i="37" a="1"/>
  <c r="G62" i="37" s="1"/>
  <c r="G44" i="37" a="1"/>
  <c r="G44" i="37" s="1"/>
  <c r="G21" i="37" a="1"/>
  <c r="G21" i="37" s="1"/>
  <c r="G24" i="37" a="1"/>
  <c r="G24" i="37" s="1"/>
  <c r="G66" i="37" a="1"/>
  <c r="G66" i="37" s="1"/>
  <c r="G61" i="37" a="1"/>
  <c r="G61" i="37" s="1"/>
  <c r="G70" i="37" a="1"/>
  <c r="G70" i="37" s="1"/>
  <c r="G48" i="37" a="1"/>
  <c r="G48" i="37" s="1"/>
  <c r="G40" i="37" a="1"/>
  <c r="G40" i="37" s="1"/>
  <c r="G47" i="37" a="1"/>
  <c r="G47" i="37" s="1"/>
  <c r="G60" i="37" a="1"/>
  <c r="G60" i="37" s="1"/>
  <c r="C13" i="37" a="1"/>
  <c r="C13" i="37" s="1"/>
  <c r="B12" i="37" a="1"/>
  <c r="B12" i="37" s="1"/>
  <c r="B13" i="37" a="1"/>
  <c r="B13" i="37" s="1"/>
  <c r="K55" i="24"/>
  <c r="G24" i="36"/>
  <c r="G23" i="36"/>
  <c r="G22" i="36"/>
  <c r="G21" i="36"/>
  <c r="G20" i="36"/>
  <c r="G19" i="36"/>
  <c r="G13" i="36"/>
  <c r="G4" i="36" s="1" a="1"/>
  <c r="G4" i="36" s="1"/>
  <c r="G12" i="37" l="1" a="1"/>
  <c r="G12" i="37" s="1"/>
  <c r="G13" i="37" a="1"/>
  <c r="G13" i="37" s="1"/>
  <c r="J67" i="24"/>
  <c r="K36" i="24" l="1"/>
  <c r="J36" i="24"/>
  <c r="F39" i="230"/>
  <c r="F38" i="230"/>
  <c r="F37" i="230"/>
  <c r="F36" i="230"/>
  <c r="F35" i="230"/>
  <c r="F34" i="230"/>
  <c r="F33" i="230"/>
  <c r="F32" i="230"/>
  <c r="F31" i="230"/>
  <c r="F17" i="230"/>
  <c r="F16" i="230"/>
  <c r="F15" i="230"/>
  <c r="F14" i="230"/>
  <c r="F13" i="230"/>
  <c r="K100" i="24"/>
  <c r="J100" i="24"/>
  <c r="K170" i="24"/>
  <c r="J170" i="24"/>
  <c r="L170" i="24" s="1"/>
  <c r="K169" i="24"/>
  <c r="J169" i="24"/>
  <c r="L169" i="24" s="1"/>
  <c r="K167" i="24"/>
  <c r="J167" i="24"/>
  <c r="K166" i="24"/>
  <c r="J166" i="24"/>
  <c r="K165" i="24"/>
  <c r="J165" i="24"/>
  <c r="F16" i="37" a="1"/>
  <c r="F16" i="37" s="1"/>
  <c r="J154" i="24"/>
  <c r="L154" i="24" s="1"/>
  <c r="K152" i="24"/>
  <c r="J152" i="24"/>
  <c r="L152" i="24" s="1"/>
  <c r="K151" i="24"/>
  <c r="J151" i="24"/>
  <c r="L151" i="24" s="1"/>
  <c r="K144" i="24"/>
  <c r="J144" i="24"/>
  <c r="K142" i="24"/>
  <c r="J142" i="24"/>
  <c r="K140" i="24"/>
  <c r="J140" i="24"/>
  <c r="K137" i="24"/>
  <c r="L137" i="24" s="1"/>
  <c r="K135" i="24"/>
  <c r="L135" i="24" s="1"/>
  <c r="K123" i="24"/>
  <c r="J123" i="24"/>
  <c r="L123" i="24" s="1"/>
  <c r="K121" i="24"/>
  <c r="K119" i="24"/>
  <c r="J119" i="24"/>
  <c r="L119" i="24" s="1"/>
  <c r="K117" i="24"/>
  <c r="J117" i="24"/>
  <c r="K115" i="24"/>
  <c r="J115" i="24"/>
  <c r="K114" i="24"/>
  <c r="J114" i="24"/>
  <c r="L114" i="24" s="1"/>
  <c r="K112" i="24"/>
  <c r="J112" i="24"/>
  <c r="K110" i="24"/>
  <c r="J110" i="24"/>
  <c r="L110" i="24" s="1"/>
  <c r="F15" i="37" a="1"/>
  <c r="F15" i="37" s="1"/>
  <c r="J109" i="24"/>
  <c r="L109" i="24" s="1"/>
  <c r="K105" i="24"/>
  <c r="L105" i="24" s="1"/>
  <c r="K94" i="24"/>
  <c r="J94" i="24"/>
  <c r="K92" i="24"/>
  <c r="J92" i="24"/>
  <c r="F14" i="37" a="1"/>
  <c r="F14" i="37" s="1"/>
  <c r="J90" i="24"/>
  <c r="L90" i="24" s="1"/>
  <c r="K88" i="24"/>
  <c r="J88" i="24"/>
  <c r="L88" i="24" s="1"/>
  <c r="K85" i="24"/>
  <c r="J85" i="24"/>
  <c r="L85" i="24" s="1"/>
  <c r="K83" i="24"/>
  <c r="K79" i="24"/>
  <c r="J79" i="24"/>
  <c r="K71" i="24"/>
  <c r="J71" i="24"/>
  <c r="K68" i="24"/>
  <c r="J68" i="24"/>
  <c r="L68" i="24" s="1"/>
  <c r="K67" i="24"/>
  <c r="L67" i="24" s="1"/>
  <c r="K65" i="24"/>
  <c r="J65" i="24"/>
  <c r="L65" i="24" s="1"/>
  <c r="K61" i="24"/>
  <c r="L61" i="24"/>
  <c r="K59" i="24"/>
  <c r="J59" i="24"/>
  <c r="K56" i="24"/>
  <c r="J55" i="24"/>
  <c r="L55" i="24" s="1"/>
  <c r="K50" i="24"/>
  <c r="K44" i="24"/>
  <c r="J44" i="24"/>
  <c r="L44" i="24" s="1"/>
  <c r="K42" i="24"/>
  <c r="J42" i="24"/>
  <c r="L41" i="24"/>
  <c r="K38" i="24"/>
  <c r="J38" i="24"/>
  <c r="L38" i="24" s="1"/>
  <c r="K34" i="24"/>
  <c r="J34" i="24"/>
  <c r="E13" i="37" a="1"/>
  <c r="E13" i="37" s="1"/>
  <c r="E12" i="37" a="1"/>
  <c r="E12" i="37" s="1"/>
  <c r="J14" i="26"/>
  <c r="H14" i="26"/>
  <c r="F14" i="26"/>
  <c r="D26" i="19"/>
  <c r="L42" i="24" l="1"/>
  <c r="L112" i="24"/>
  <c r="L100" i="24"/>
  <c r="L92" i="24"/>
  <c r="L140" i="24"/>
  <c r="L165" i="24"/>
  <c r="L94" i="24"/>
  <c r="L142" i="24"/>
  <c r="L166" i="24"/>
  <c r="L36" i="24"/>
  <c r="L79" i="24"/>
  <c r="L117" i="24"/>
  <c r="L71" i="24"/>
  <c r="L115" i="24"/>
  <c r="L34" i="24"/>
  <c r="L59" i="24"/>
  <c r="L144" i="24"/>
  <c r="L167" i="24"/>
  <c r="L121" i="24"/>
  <c r="L83" i="24"/>
  <c r="L56" i="24"/>
  <c r="L50" i="24"/>
  <c r="L74" i="24"/>
  <c r="F13" i="37" a="1"/>
  <c r="F13" i="37" s="1"/>
  <c r="F12" i="37" a="1"/>
  <c r="F12" i="37" s="1"/>
  <c r="B5" i="447"/>
  <c r="I25" i="252" l="1"/>
  <c r="F28" i="252" l="1"/>
  <c r="B5" i="253"/>
  <c r="G25" i="252" l="1"/>
  <c r="G27" i="252"/>
  <c r="G26" i="252"/>
  <c r="I18" i="252"/>
  <c r="F22" i="252"/>
  <c r="B5" i="252"/>
  <c r="B5" i="23"/>
  <c r="B5" i="230"/>
  <c r="B5" i="37"/>
  <c r="B5" i="26"/>
  <c r="B5" i="24"/>
  <c r="G21" i="252" l="1"/>
  <c r="G20" i="252"/>
  <c r="G18" i="252"/>
  <c r="G19" i="252"/>
  <c r="F12" i="230"/>
  <c r="F4" i="230" s="1"/>
  <c r="G11" i="22"/>
  <c r="G12" i="22"/>
  <c r="G13" i="22"/>
  <c r="G14" i="22"/>
  <c r="G15" i="22"/>
  <c r="G16" i="22"/>
  <c r="G17" i="22"/>
  <c r="J39" i="26"/>
  <c r="K39" i="26" s="1"/>
  <c r="J38" i="26"/>
  <c r="K38" i="26" s="1"/>
  <c r="J37" i="26"/>
  <c r="K37" i="26" s="1"/>
  <c r="J36" i="26"/>
  <c r="K36" i="26" s="1"/>
  <c r="H39" i="26"/>
  <c r="I39" i="26" s="1"/>
  <c r="H38" i="26"/>
  <c r="I38" i="26" s="1"/>
  <c r="H37" i="26"/>
  <c r="I37" i="26" s="1"/>
  <c r="H36" i="26"/>
  <c r="I36" i="26" s="1"/>
  <c r="F39" i="26"/>
  <c r="G39" i="26" s="1"/>
  <c r="F38" i="26"/>
  <c r="G38" i="26" s="1"/>
  <c r="F37" i="26"/>
  <c r="G37" i="26" s="1"/>
  <c r="F36" i="26"/>
  <c r="G36" i="26" s="1"/>
  <c r="D39" i="26"/>
  <c r="D38" i="26"/>
  <c r="D37" i="26"/>
  <c r="D36" i="26"/>
  <c r="B36" i="26"/>
  <c r="J35" i="26"/>
  <c r="K35" i="26" s="1"/>
  <c r="J34" i="26"/>
  <c r="K34" i="26" s="1"/>
  <c r="J33" i="26"/>
  <c r="K33" i="26" s="1"/>
  <c r="J32" i="26"/>
  <c r="K32" i="26" s="1"/>
  <c r="H35" i="26"/>
  <c r="I35" i="26" s="1"/>
  <c r="H34" i="26"/>
  <c r="I34" i="26" s="1"/>
  <c r="H33" i="26"/>
  <c r="I33" i="26" s="1"/>
  <c r="H32" i="26"/>
  <c r="I32" i="26" s="1"/>
  <c r="F35" i="26"/>
  <c r="G35" i="26" s="1"/>
  <c r="F34" i="26"/>
  <c r="G34" i="26" s="1"/>
  <c r="F33" i="26"/>
  <c r="G33" i="26" s="1"/>
  <c r="F32" i="26"/>
  <c r="G32" i="26" s="1"/>
  <c r="D35" i="26"/>
  <c r="D34" i="26"/>
  <c r="D33" i="26"/>
  <c r="D32" i="26"/>
  <c r="B32" i="26"/>
  <c r="J31" i="26"/>
  <c r="K31" i="26" s="1"/>
  <c r="J30" i="26"/>
  <c r="K30" i="26" s="1"/>
  <c r="J29" i="26"/>
  <c r="K29" i="26" s="1"/>
  <c r="J28" i="26"/>
  <c r="K28" i="26" s="1"/>
  <c r="H31" i="26"/>
  <c r="I31" i="26" s="1"/>
  <c r="H30" i="26"/>
  <c r="I30" i="26" s="1"/>
  <c r="H29" i="26"/>
  <c r="I29" i="26" s="1"/>
  <c r="H28" i="26"/>
  <c r="I28" i="26" s="1"/>
  <c r="F31" i="26"/>
  <c r="G31" i="26" s="1"/>
  <c r="F30" i="26"/>
  <c r="G30" i="26" s="1"/>
  <c r="F29" i="26"/>
  <c r="G29" i="26" s="1"/>
  <c r="F28" i="26"/>
  <c r="G28" i="26" s="1"/>
  <c r="D31" i="26"/>
  <c r="D30" i="26"/>
  <c r="D29" i="26"/>
  <c r="D28" i="26"/>
  <c r="B28" i="26"/>
  <c r="J27" i="26"/>
  <c r="K27" i="26" s="1"/>
  <c r="J26" i="26"/>
  <c r="K26" i="26" s="1"/>
  <c r="J25" i="26"/>
  <c r="K25" i="26" s="1"/>
  <c r="J24" i="26"/>
  <c r="K24" i="26" s="1"/>
  <c r="H27" i="26"/>
  <c r="I27" i="26" s="1"/>
  <c r="H26" i="26"/>
  <c r="I26" i="26" s="1"/>
  <c r="H25" i="26"/>
  <c r="I25" i="26" s="1"/>
  <c r="H24" i="26"/>
  <c r="I24" i="26" s="1"/>
  <c r="F27" i="26"/>
  <c r="G27" i="26" s="1"/>
  <c r="F26" i="26"/>
  <c r="G26" i="26" s="1"/>
  <c r="F25" i="26"/>
  <c r="G25" i="26" s="1"/>
  <c r="F24" i="26"/>
  <c r="G24" i="26" s="1"/>
  <c r="D27" i="26"/>
  <c r="D26" i="26"/>
  <c r="D25" i="26"/>
  <c r="D24" i="26"/>
  <c r="J23" i="26"/>
  <c r="K23" i="26" s="1"/>
  <c r="H23" i="26"/>
  <c r="I23" i="26" s="1"/>
  <c r="F23" i="26"/>
  <c r="G23" i="26" s="1"/>
  <c r="D23" i="26"/>
  <c r="J22" i="26"/>
  <c r="K22" i="26" s="1"/>
  <c r="J21" i="26"/>
  <c r="K21" i="26" s="1"/>
  <c r="J20" i="26"/>
  <c r="K20" i="26" s="1"/>
  <c r="H22" i="26"/>
  <c r="I22" i="26" s="1"/>
  <c r="H21" i="26"/>
  <c r="I21" i="26" s="1"/>
  <c r="H20" i="26"/>
  <c r="I20" i="26" s="1"/>
  <c r="F22" i="26"/>
  <c r="G22" i="26" s="1"/>
  <c r="F21" i="26"/>
  <c r="G21" i="26" s="1"/>
  <c r="F20" i="26"/>
  <c r="G20" i="26" s="1"/>
  <c r="D22" i="26"/>
  <c r="D21" i="26"/>
  <c r="D20" i="26"/>
  <c r="B20" i="26"/>
  <c r="J19" i="26"/>
  <c r="J18" i="26"/>
  <c r="J17" i="26"/>
  <c r="J16" i="26"/>
  <c r="H19" i="26"/>
  <c r="H18" i="26"/>
  <c r="H17" i="26"/>
  <c r="H16" i="26"/>
  <c r="F19" i="26"/>
  <c r="F18" i="26"/>
  <c r="F17" i="26"/>
  <c r="F16" i="26"/>
  <c r="D17" i="26"/>
  <c r="D23" i="447" s="1"/>
  <c r="E23" i="447" s="1"/>
  <c r="D18" i="26"/>
  <c r="D24" i="447" s="1"/>
  <c r="E24" i="447" s="1"/>
  <c r="D19" i="26"/>
  <c r="D25" i="447" s="1"/>
  <c r="E25" i="447" s="1"/>
  <c r="D16" i="26"/>
  <c r="D22" i="447" s="1"/>
  <c r="E22" i="447" s="1"/>
  <c r="B24" i="26"/>
  <c r="D35" i="19"/>
  <c r="D36" i="19"/>
  <c r="D37" i="19"/>
  <c r="D38" i="19"/>
  <c r="D18" i="19"/>
  <c r="D19" i="19"/>
  <c r="D20" i="19"/>
  <c r="D21" i="19"/>
  <c r="D22" i="19"/>
  <c r="D23" i="19"/>
  <c r="D24" i="19"/>
  <c r="D25" i="19"/>
  <c r="D27" i="19"/>
  <c r="D28" i="19"/>
  <c r="D29" i="19"/>
  <c r="B16" i="230" l="1"/>
  <c r="B16" i="462"/>
  <c r="B15" i="230"/>
  <c r="B15" i="462"/>
  <c r="B13" i="230"/>
  <c r="B13" i="462"/>
  <c r="B14" i="230"/>
  <c r="B14" i="462"/>
  <c r="B17" i="230"/>
  <c r="B17" i="462"/>
  <c r="G22" i="252"/>
  <c r="F22" i="447"/>
  <c r="E26" i="26"/>
  <c r="D32" i="447"/>
  <c r="E32" i="447" s="1"/>
  <c r="E36" i="26"/>
  <c r="D42" i="447"/>
  <c r="E42" i="447" s="1"/>
  <c r="E37" i="26"/>
  <c r="D43" i="447"/>
  <c r="E43" i="447" s="1"/>
  <c r="E28" i="26"/>
  <c r="D34" i="447"/>
  <c r="E34" i="447" s="1"/>
  <c r="E38" i="26"/>
  <c r="D44" i="447"/>
  <c r="E44" i="447" s="1"/>
  <c r="E29" i="26"/>
  <c r="D35" i="447"/>
  <c r="E35" i="447" s="1"/>
  <c r="E39" i="26"/>
  <c r="D45" i="447"/>
  <c r="E45" i="447" s="1"/>
  <c r="E30" i="26"/>
  <c r="D36" i="447"/>
  <c r="E36" i="447" s="1"/>
  <c r="E20" i="26"/>
  <c r="D26" i="447"/>
  <c r="E26" i="447" s="1"/>
  <c r="E23" i="26"/>
  <c r="D29" i="447"/>
  <c r="E29" i="447" s="1"/>
  <c r="E31" i="26"/>
  <c r="D37" i="447"/>
  <c r="E37" i="447" s="1"/>
  <c r="E21" i="26"/>
  <c r="D27" i="447"/>
  <c r="E27" i="447" s="1"/>
  <c r="E27" i="26"/>
  <c r="D33" i="447"/>
  <c r="E33" i="447" s="1"/>
  <c r="E22" i="26"/>
  <c r="D28" i="447"/>
  <c r="E28" i="447" s="1"/>
  <c r="E32" i="26"/>
  <c r="D38" i="447"/>
  <c r="E38" i="447" s="1"/>
  <c r="E33" i="26"/>
  <c r="D39" i="447"/>
  <c r="E39" i="447" s="1"/>
  <c r="E24" i="26"/>
  <c r="D30" i="447"/>
  <c r="E30" i="447" s="1"/>
  <c r="E34" i="26"/>
  <c r="D40" i="447"/>
  <c r="E40" i="447" s="1"/>
  <c r="E25" i="26"/>
  <c r="D31" i="447"/>
  <c r="E31" i="447" s="1"/>
  <c r="E35" i="26"/>
  <c r="D41" i="447"/>
  <c r="E41" i="447" s="1"/>
  <c r="G4" i="22"/>
  <c r="G28" i="252"/>
  <c r="D4" i="19"/>
  <c r="L37" i="26"/>
  <c r="M37" i="26" s="1"/>
  <c r="L38" i="26"/>
  <c r="M38" i="26" s="1"/>
  <c r="L39" i="26"/>
  <c r="L34" i="26"/>
  <c r="L35" i="26"/>
  <c r="L28" i="26"/>
  <c r="L29" i="26"/>
  <c r="L30" i="26"/>
  <c r="L31" i="26"/>
  <c r="L22" i="26"/>
  <c r="L20" i="26"/>
  <c r="L21" i="26"/>
  <c r="L36" i="26"/>
  <c r="L33" i="26"/>
  <c r="M33" i="26" s="1"/>
  <c r="L32" i="26"/>
  <c r="L24" i="26"/>
  <c r="L26" i="26"/>
  <c r="M26" i="26" s="1"/>
  <c r="L25" i="26"/>
  <c r="M25" i="26" s="1"/>
  <c r="L27" i="26"/>
  <c r="L23" i="26"/>
  <c r="K19" i="26"/>
  <c r="K18" i="26"/>
  <c r="K17" i="26"/>
  <c r="K16" i="26"/>
  <c r="I19" i="26"/>
  <c r="I18" i="26"/>
  <c r="I17" i="26"/>
  <c r="I16" i="26"/>
  <c r="G19" i="26"/>
  <c r="G18" i="26"/>
  <c r="G17" i="26"/>
  <c r="G16" i="26"/>
  <c r="E19" i="26"/>
  <c r="E18" i="26"/>
  <c r="E17" i="26"/>
  <c r="E16" i="26"/>
  <c r="B16" i="26"/>
  <c r="L4" i="24"/>
  <c r="B12" i="230" l="1"/>
  <c r="B12" i="462"/>
  <c r="M22" i="26"/>
  <c r="M39" i="26"/>
  <c r="F30" i="447"/>
  <c r="M27" i="26"/>
  <c r="G38" i="447"/>
  <c r="M23" i="26"/>
  <c r="M30" i="26"/>
  <c r="M21" i="26"/>
  <c r="F34" i="447"/>
  <c r="F38" i="447"/>
  <c r="F26" i="447"/>
  <c r="M29" i="26"/>
  <c r="F42" i="447"/>
  <c r="M35" i="26"/>
  <c r="M34" i="26"/>
  <c r="G42" i="447"/>
  <c r="G30" i="447"/>
  <c r="G26" i="447"/>
  <c r="G34" i="447"/>
  <c r="M4" i="37"/>
  <c r="M28" i="26"/>
  <c r="N28" i="26"/>
  <c r="M24" i="26"/>
  <c r="N24" i="26"/>
  <c r="N32" i="26"/>
  <c r="N36" i="26"/>
  <c r="M20" i="26"/>
  <c r="N20" i="26"/>
  <c r="M36" i="26"/>
  <c r="M31" i="26"/>
  <c r="M32" i="26"/>
  <c r="L19" i="26"/>
  <c r="M19" i="26" s="1"/>
  <c r="L17" i="26"/>
  <c r="M17" i="26" s="1"/>
  <c r="L18" i="26"/>
  <c r="M18" i="26" s="1"/>
  <c r="L16" i="26"/>
  <c r="D17" i="462" l="1"/>
  <c r="D17" i="230"/>
  <c r="D16" i="462"/>
  <c r="D16" i="230"/>
  <c r="D15" i="462"/>
  <c r="D15" i="230"/>
  <c r="D14" i="462"/>
  <c r="D14" i="230"/>
  <c r="D13" i="462"/>
  <c r="D13" i="230"/>
  <c r="H30" i="447"/>
  <c r="H42" i="447"/>
  <c r="N16" i="26"/>
  <c r="H38" i="447"/>
  <c r="H26" i="447"/>
  <c r="G22" i="447"/>
  <c r="H22" i="447" s="1"/>
  <c r="H34" i="447"/>
  <c r="L4" i="26"/>
  <c r="D15" i="252" s="1"/>
  <c r="F15" i="252" s="1"/>
  <c r="M14" i="252" s="1"/>
  <c r="D24" i="230" s="1"/>
  <c r="M16" i="26"/>
  <c r="D18" i="22"/>
  <c r="E18" i="22"/>
  <c r="F11" i="22"/>
  <c r="F12" i="22"/>
  <c r="F13" i="22"/>
  <c r="F14" i="22"/>
  <c r="F15" i="22"/>
  <c r="F16" i="22"/>
  <c r="F17" i="22"/>
  <c r="D12" i="462" l="1"/>
  <c r="D12" i="230"/>
  <c r="E15" i="252"/>
  <c r="I22" i="447"/>
  <c r="M20" i="447" s="1"/>
  <c r="D24" i="462" s="1"/>
  <c r="F18" i="22"/>
  <c r="K21" i="447" l="1"/>
  <c r="K15" i="25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8450CC8-5BAD-4782-B1CE-F778721703D1}" keepAlive="1" name="Consulta - Alcance del mejoramiento" description="Conexión a la consulta 'Alcance del mejoramiento' en el libro." type="5" refreshedVersion="8" saveData="1">
    <dbPr connection="Provider=Microsoft.Mashup.OleDb.1;Data Source=$Workbook$;Location=&quot;Alcance del mejoramiento&quot;;Extended Properties=&quot;&quot;" command="SELECT * FROM [Alcance del mejoramiento]"/>
  </connection>
  <connection id="2" xr16:uid="{5B7E047F-B1FF-4761-9C05-14A3541735D6}" keepAlive="1" name="Consulta - Alcance del mejoramiento (2)"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3" xr16:uid="{12C8ECAE-DE55-464C-8D5A-54143E7CDC66}" keepAlive="1" name="Consulta - Alcance del mejoramiento (2)(1)"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4" xr16:uid="{C04B3483-B094-45DD-9DA4-3E46C3400751}" keepAlive="1" name="Consulta - Alcance del mejoramiento (2)(10)"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5" xr16:uid="{A82204D2-399D-41A0-9D12-850E9C819D02}" keepAlive="1" name="Consulta - Alcance del mejoramiento (2)(11)"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6" xr16:uid="{4EDB4D3C-6513-4B4C-95B1-25E9F8D7376C}" keepAlive="1" name="Consulta - Alcance del mejoramiento (2)(12)"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7" xr16:uid="{90DB7B52-9815-4F0C-B143-B6878248E646}" keepAlive="1" name="Consulta - Alcance del mejoramiento (2)(13)"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8" xr16:uid="{C9FBC6A4-BCD7-48E9-9EC9-006D2CB59779}" keepAlive="1" name="Consulta - Alcance del mejoramiento (2)(14)"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9" xr16:uid="{2ABEE03C-73D5-48A0-AA7F-298BEA55E815}" keepAlive="1" name="Consulta - Alcance del mejoramiento (2)(15)"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10" xr16:uid="{D4D51EF8-8815-4273-9FD3-752823CBCAB8}" keepAlive="1" name="Consulta - Alcance del mejoramiento (2)(16)"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11" xr16:uid="{CE06AE3F-DD43-4FDB-AEE7-0A050A9508B1}" keepAlive="1" name="Consulta - Alcance del mejoramiento (2)(17)"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12" xr16:uid="{33BE5080-B760-437F-B65F-E7A34BE7E10C}" keepAlive="1" name="Consulta - Alcance del mejoramiento (2)(18)"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13" xr16:uid="{582C6DB5-C05D-4924-BFD6-C3F7307E650B}" keepAlive="1" name="Consulta - Alcance del mejoramiento (2)(19)"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14" xr16:uid="{D281C8FB-A2A3-4A7B-B4AB-659F8EAFDAA5}" keepAlive="1" name="Consulta - Alcance del mejoramiento (2)(2)"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15" xr16:uid="{6CF9F673-C7C5-4F0B-BC93-80F2088D99B2}" keepAlive="1" name="Consulta - Alcance del mejoramiento (2)(20)"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16" xr16:uid="{66695A7B-863F-41B2-8D65-915328E240BE}" keepAlive="1" name="Consulta - Alcance del mejoramiento (2)(21)"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17" xr16:uid="{90FB8E5D-C671-4CD9-B1DF-CEBF28E5F4BC}" keepAlive="1" name="Consulta - Alcance del mejoramiento (2)(22)"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18" xr16:uid="{89283124-34FA-4240-8605-4FE4361059A5}" keepAlive="1" name="Consulta - Alcance del mejoramiento (2)(23)"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19" xr16:uid="{301C192E-A61A-460B-A603-EB8F97A98B3E}" keepAlive="1" name="Consulta - Alcance del mejoramiento (2)(24)"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20" xr16:uid="{54E41D75-FE07-4E33-9729-7FAED760CC20}" keepAlive="1" name="Consulta - Alcance del mejoramiento (2)(25)"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21" xr16:uid="{05222CAF-D187-4FA4-A50E-0369C4933CDD}" keepAlive="1" name="Consulta - Alcance del mejoramiento (2)(26)"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22" xr16:uid="{8AD92D37-6DCC-4090-B08A-414893F1161F}" keepAlive="1" name="Consulta - Alcance del mejoramiento (2)(27)"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23" xr16:uid="{007290B1-2304-4D0F-8F79-C9B8329DA3A8}" keepAlive="1" name="Consulta - Alcance del mejoramiento (2)(28)"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24" xr16:uid="{FC5520F9-0CD6-4721-A19C-A671AA38F01F}" keepAlive="1" name="Consulta - Alcance del mejoramiento (2)(29)"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25" xr16:uid="{F26A393F-9516-4A19-8CDE-6B04504AB6E9}" keepAlive="1" name="Consulta - Alcance del mejoramiento (2)(3)"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26" xr16:uid="{F77B4F71-D437-427F-930D-D268890A6B12}" keepAlive="1" name="Consulta - Alcance del mejoramiento (2)(30)"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27" xr16:uid="{6E76F421-6DD5-47E0-833E-CBFA364A369B}" keepAlive="1" name="Consulta - Alcance del mejoramiento (2)(31)"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28" xr16:uid="{3D884FD2-2D57-4C62-A63A-48BBC234DADB}" keepAlive="1" name="Consulta - Alcance del mejoramiento (2)(32)"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29" xr16:uid="{661C8C7E-79F5-4ACA-A8BE-889F98643849}" keepAlive="1" name="Consulta - Alcance del mejoramiento (2)(33)"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30" xr16:uid="{47D53B3C-27BB-42F7-B1E9-ABE809ADB391}" keepAlive="1" name="Consulta - Alcance del mejoramiento (2)(34)"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31" xr16:uid="{FDA53424-4721-4ADD-8CCB-A62ABEB42B2D}" keepAlive="1" name="Consulta - Alcance del mejoramiento (2)(35)"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32" xr16:uid="{EB3C456D-5C2C-4912-BB0F-86F2DD21A21A}" keepAlive="1" name="Consulta - Alcance del mejoramiento (2)(36)"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33" xr16:uid="{895C4189-0273-4C95-AC3F-754250D96E7D}" keepAlive="1" name="Consulta - Alcance del mejoramiento (2)(37)"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34" xr16:uid="{D26E314A-44A9-4C2A-A3A1-B514C6E20F28}" keepAlive="1" name="Consulta - Alcance del mejoramiento (2)(38)"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35" xr16:uid="{07DCCDB1-99DC-472C-9B7E-64B81FE21C1E}" keepAlive="1" name="Consulta - Alcance del mejoramiento (2)(39)"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36" xr16:uid="{9931B7CE-55F0-45F6-8305-7916F3EADE3B}" keepAlive="1" name="Consulta - Alcance del mejoramiento (2)(4)"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37" xr16:uid="{C706B5F0-A863-48F4-AA1E-FC50D740AAF2}" keepAlive="1" name="Consulta - Alcance del mejoramiento (2)(40)"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38" xr16:uid="{F2F468F5-F1B6-4878-B4C3-7738A4C80EA6}" keepAlive="1" name="Consulta - Alcance del mejoramiento (2)(41)"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39" xr16:uid="{A337380C-19DD-4C4E-9964-C49F3943D743}" keepAlive="1" name="Consulta - Alcance del mejoramiento (2)(42)"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40" xr16:uid="{3731608A-2AEC-49E8-97CB-B4944D6E02B1}" keepAlive="1" name="Consulta - Alcance del mejoramiento (2)(43)"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41" xr16:uid="{708A7C20-BE08-4990-A39C-E4D62C44F1A5}" keepAlive="1" name="Consulta - Alcance del mejoramiento (2)(44)"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42" xr16:uid="{DC4BA1B6-C8B8-4D91-8157-752F41CAAD5F}" keepAlive="1" name="Consulta - Alcance del mejoramiento (2)(45)"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43" xr16:uid="{449C2569-E1AB-4063-AA3F-728029710292}" keepAlive="1" name="Consulta - Alcance del mejoramiento (2)(46)"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44" xr16:uid="{97731C2E-55FE-43D5-AF04-D7BB12AF0EC5}" keepAlive="1" name="Consulta - Alcance del mejoramiento (2)(47)"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45" xr16:uid="{04CD8B70-5061-4BB4-A8E5-274A7877929F}" keepAlive="1" name="Consulta - Alcance del mejoramiento (2)(5)"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46" xr16:uid="{F2051B33-78F7-456A-A2DF-5B7AC217724C}" keepAlive="1" name="Consulta - Alcance del mejoramiento (2)(6)"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47" xr16:uid="{4653994A-15D9-4634-B0E6-9BC072F835B0}" keepAlive="1" name="Consulta - Alcance del mejoramiento (2)(7)"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48" xr16:uid="{634EE51E-90D6-450F-A2B5-4EBC7FB60FD0}" keepAlive="1" name="Consulta - Alcance del mejoramiento (2)(8)"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49" xr16:uid="{29F5839B-B5C3-4E3E-8BA6-9BD7AE5879FE}" keepAlive="1" name="Consulta - Alcance del mejoramiento (2)(9)" description="Conexión a la consulta 'Alcance del mejoramiento (2)' en el libro." type="5" refreshedVersion="8" saveData="1">
    <dbPr connection="Provider=Microsoft.Mashup.OleDb.1;Data Source=$Workbook$;Location=&quot;Alcance del mejoramiento (2)&quot;;Extended Properties=&quot;&quot;" command="SELECT * FROM [Alcance del mejoramiento (2)]"/>
  </connection>
  <connection id="50" xr16:uid="{97B09D0F-5A36-468F-8655-569ADE5ED846}" keepAlive="1" name="Consulta - Alcance del mejoramiento (3)"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51" xr16:uid="{98FF9629-D361-455E-B6A6-47AA1A966DD1}" keepAlive="1" name="Consulta - Alcance del mejoramiento (3)(1)"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52" xr16:uid="{F578BD0C-5C67-4244-A90D-544273D93D6F}" keepAlive="1" name="Consulta - Alcance del mejoramiento (3)(10)"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53" xr16:uid="{B12451F3-475B-4FF5-9DCB-BEBB03CC90BC}" keepAlive="1" name="Consulta - Alcance del mejoramiento (3)(11)"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54" xr16:uid="{E1951731-224A-45EB-BD99-3FB9DBDDCDC1}" keepAlive="1" name="Consulta - Alcance del mejoramiento (3)(12)"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55" xr16:uid="{6EBB0D21-CA77-43B9-8DB2-E73CC65C9FF6}" keepAlive="1" name="Consulta - Alcance del mejoramiento (3)(13)"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56" xr16:uid="{D67DB757-B3A3-4993-8B00-5C265CF94B85}" keepAlive="1" name="Consulta - Alcance del mejoramiento (3)(14)"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57" xr16:uid="{8F27C6D4-EB7B-44A3-B086-F96AC4BD1ABF}" keepAlive="1" name="Consulta - Alcance del mejoramiento (3)(15)"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58" xr16:uid="{EF1231A5-C804-4B6A-9C21-7E63DD76618E}" keepAlive="1" name="Consulta - Alcance del mejoramiento (3)(16)"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59" xr16:uid="{614409AA-B6C3-4605-AA91-59A2653C2ACC}" keepAlive="1" name="Consulta - Alcance del mejoramiento (3)(17)"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60" xr16:uid="{F1A91626-9046-49B5-8BF8-0759036DBFE2}" keepAlive="1" name="Consulta - Alcance del mejoramiento (3)(18)"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61" xr16:uid="{2C57C4FD-4F41-44ED-959F-7D2B7BA0EA7D}" keepAlive="1" name="Consulta - Alcance del mejoramiento (3)(19)"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62" xr16:uid="{9BDC83FE-F45A-4061-B682-8DEAE1165282}" keepAlive="1" name="Consulta - Alcance del mejoramiento (3)(2)"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63" xr16:uid="{FC532C54-9919-4F25-A3F1-73C8EF4D41B6}" keepAlive="1" name="Consulta - Alcance del mejoramiento (3)(20)"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64" xr16:uid="{F2514BC1-FE18-47B7-9475-6A8741405A56}" keepAlive="1" name="Consulta - Alcance del mejoramiento (3)(21)"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65" xr16:uid="{1DEFF20E-F6AF-46C6-AA4B-0CA36C1CA73A}" keepAlive="1" name="Consulta - Alcance del mejoramiento (3)(22)"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66" xr16:uid="{70BA8C8F-CD4A-432F-A594-6E2483CB9DD3}" keepAlive="1" name="Consulta - Alcance del mejoramiento (3)(23)"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67" xr16:uid="{A3E52DC0-6DCC-49EF-A8D4-980BE4EF42DB}" keepAlive="1" name="Consulta - Alcance del mejoramiento (3)(24)"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68" xr16:uid="{4F016A5C-84F8-4F76-B057-A74BE0882F3D}" keepAlive="1" name="Consulta - Alcance del mejoramiento (3)(25)"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69" xr16:uid="{5E230107-B308-4EE6-A0B3-08C08E0817C2}" keepAlive="1" name="Consulta - Alcance del mejoramiento (3)(26)"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70" xr16:uid="{9E89BEF2-BBCA-46E5-BD7A-EE654BE7B81F}" keepAlive="1" name="Consulta - Alcance del mejoramiento (3)(27)"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71" xr16:uid="{E34FC84D-D752-4089-B6CC-2595D1D6BBB4}" keepAlive="1" name="Consulta - Alcance del mejoramiento (3)(28)"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72" xr16:uid="{6A7C362B-5027-4641-8E1D-16A40697AB63}" keepAlive="1" name="Consulta - Alcance del mejoramiento (3)(29)"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73" xr16:uid="{0DADBC9E-0843-4ABF-B126-5CBF68AE0D53}" keepAlive="1" name="Consulta - Alcance del mejoramiento (3)(3)"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74" xr16:uid="{F50D6A2D-3D57-485B-8D32-F7CF4C8A963B}" keepAlive="1" name="Consulta - Alcance del mejoramiento (3)(30)"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75" xr16:uid="{0CE3BB45-F8AD-4488-98A4-547E4E66036D}" keepAlive="1" name="Consulta - Alcance del mejoramiento (3)(31)"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76" xr16:uid="{9CDF812D-9088-41B5-8F6B-BF3FE1AD2EE1}" keepAlive="1" name="Consulta - Alcance del mejoramiento (3)(32)"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77" xr16:uid="{BF22A53F-04C9-49EA-88F3-BFB51D4F948F}" keepAlive="1" name="Consulta - Alcance del mejoramiento (3)(33)"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78" xr16:uid="{E3A9E532-4365-4B26-B616-8594E68A4ED6}" keepAlive="1" name="Consulta - Alcance del mejoramiento (3)(34)"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79" xr16:uid="{090A5D84-7B45-4E0F-99E8-A89BCD52940A}" keepAlive="1" name="Consulta - Alcance del mejoramiento (3)(35)"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80" xr16:uid="{B78112EB-516A-441D-8020-6FCB2B579060}" keepAlive="1" name="Consulta - Alcance del mejoramiento (3)(36)"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81" xr16:uid="{CB8DF8BC-9EEA-45C4-BE99-5C858459D7B8}" keepAlive="1" name="Consulta - Alcance del mejoramiento (3)(37)"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82" xr16:uid="{EA95C2CE-0D00-497F-84D6-6946224EEEE1}" keepAlive="1" name="Consulta - Alcance del mejoramiento (3)(38)"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83" xr16:uid="{CCD1E380-E90C-44B2-A6D4-9B404E1D5EB8}" keepAlive="1" name="Consulta - Alcance del mejoramiento (3)(39)"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84" xr16:uid="{F78454D1-B808-48F1-B470-B4E0FA12C70A}" keepAlive="1" name="Consulta - Alcance del mejoramiento (3)(4)"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85" xr16:uid="{62D853D2-BD5E-4471-BA2A-6CD64AEB7FC0}" keepAlive="1" name="Consulta - Alcance del mejoramiento (3)(40)"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86" xr16:uid="{749DD580-E6D0-473D-BEF7-F33A74C7EC96}" keepAlive="1" name="Consulta - Alcance del mejoramiento (3)(41)"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87" xr16:uid="{17A2EC45-1807-45E7-B1F5-6B514CFCE6AB}" keepAlive="1" name="Consulta - Alcance del mejoramiento (3)(5)"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88" xr16:uid="{5DD2DC2E-CF11-4841-AE1D-398A027576F5}" keepAlive="1" name="Consulta - Alcance del mejoramiento (3)(6)"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89" xr16:uid="{C485BF41-AF37-4525-AD3C-63ED7E53C955}" keepAlive="1" name="Consulta - Alcance del mejoramiento (3)(7)"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90" xr16:uid="{1296A8EF-F3C1-4BC9-978C-80C43243887C}" keepAlive="1" name="Consulta - Alcance del mejoramiento (3)(8)"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91" xr16:uid="{C826D46E-C9C5-4FA7-90CD-4616B420D900}" keepAlive="1" name="Consulta - Alcance del mejoramiento (3)(9)" description="Conexión a la consulta 'Alcance del mejoramiento (3)' en el libro." type="5" refreshedVersion="8" saveData="1">
    <dbPr connection="Provider=Microsoft.Mashup.OleDb.1;Data Source=$Workbook$;Location=&quot;Alcance del mejoramiento (3)&quot;;Extended Properties=&quot;&quot;" command="SELECT * FROM [Alcance del mejoramiento (3)]"/>
  </connection>
  <connection id="92" xr16:uid="{57734681-3449-4845-A9EA-3EAC51CC5F92}" keepAlive="1" name="Consulta - Alcance del mejoramiento (4)" description="Conexión a la consulta 'Alcance del mejoramiento (4)' en el libro." type="5" refreshedVersion="8" saveData="1">
    <dbPr connection="Provider=Microsoft.Mashup.OleDb.1;Data Source=$Workbook$;Location=&quot;Alcance del mejoramiento (4)&quot;;Extended Properties=&quot;&quot;" command="SELECT * FROM [Alcance del mejoramiento (4)]"/>
  </connection>
  <connection id="93" xr16:uid="{9ADE2A69-0F5F-4F78-BC18-ED205FE261CF}" keepAlive="1" name="Consulta - Alcance del mejoramiento (4)(1)" description="Conexión a la consulta 'Alcance del mejoramiento (4)' en el libro." type="5" refreshedVersion="8" saveData="1">
    <dbPr connection="Provider=Microsoft.Mashup.OleDb.1;Data Source=$Workbook$;Location=&quot;Alcance del mejoramiento (4)&quot;;Extended Properties=&quot;&quot;" command="SELECT * FROM [Alcance del mejoramiento (4)]"/>
  </connection>
  <connection id="94" xr16:uid="{5F303697-C420-4049-9B7D-EAC638721757}" keepAlive="1" name="Consulta - Alcance del mejoramiento (4)(2)" description="Conexión a la consulta 'Alcance del mejoramiento (4)' en el libro." type="5" refreshedVersion="8" saveData="1">
    <dbPr connection="Provider=Microsoft.Mashup.OleDb.1;Data Source=$Workbook$;Location=&quot;Alcance del mejoramiento (4)&quot;;Extended Properties=&quot;&quot;" command="SELECT * FROM [Alcance del mejoramiento (4)]"/>
  </connection>
  <connection id="95" xr16:uid="{1854CFCD-24AB-402D-A80A-CBE6469C2F34}" keepAlive="1" name="Consulta - Alcance del mejoramiento (4)(3)" description="Conexión a la consulta 'Alcance del mejoramiento (4)' en el libro." type="5" refreshedVersion="8" saveData="1">
    <dbPr connection="Provider=Microsoft.Mashup.OleDb.1;Data Source=$Workbook$;Location=&quot;Alcance del mejoramiento (4)&quot;;Extended Properties=&quot;&quot;" command="SELECT * FROM [Alcance del mejoramiento (4)]"/>
  </connection>
  <connection id="96" xr16:uid="{83E54930-0447-4DFD-9C60-493CA77A4E79}" keepAlive="1" name="Consulta - Alcance del mejoramiento (4)(4)" description="Conexión a la consulta 'Alcance del mejoramiento (4)' en el libro." type="5" refreshedVersion="8" saveData="1">
    <dbPr connection="Provider=Microsoft.Mashup.OleDb.1;Data Source=$Workbook$;Location=&quot;Alcance del mejoramiento (4)&quot;;Extended Properties=&quot;&quot;" command="SELECT * FROM [Alcance del mejoramiento (4)]"/>
  </connection>
  <connection id="97" xr16:uid="{7133546F-20CB-41B0-89BB-03EACD44785D}" keepAlive="1" name="Consulta - Alcance del mejoramiento (5)" description="Conexión a la consulta 'Alcance del mejoramiento (5)' en el libro." type="5" refreshedVersion="8" saveData="1">
    <dbPr connection="Provider=Microsoft.Mashup.OleDb.1;Data Source=$Workbook$;Location=&quot;Alcance del mejoramiento (5)&quot;;Extended Properties=&quot;&quot;" command="SELECT * FROM [Alcance del mejoramiento (5)]"/>
  </connection>
  <connection id="98" xr16:uid="{A747F691-8541-442E-B8D6-55CF66CD4670}" keepAlive="1" name="Consulta - Alcance del mejoramiento (5)(1)" description="Conexión a la consulta 'Alcance del mejoramiento (5)' en el libro." type="5" refreshedVersion="8" saveData="1">
    <dbPr connection="Provider=Microsoft.Mashup.OleDb.1;Data Source=$Workbook$;Location=&quot;Alcance del mejoramiento (5)&quot;;Extended Properties=&quot;&quot;" command="SELECT * FROM [Alcance del mejoramiento (5)]"/>
  </connection>
  <connection id="99" xr16:uid="{020C7E19-188A-42ED-821C-9D232039B759}" keepAlive="1" name="Consulta - Alcance del mejoramiento (5)(2)" description="Conexión a la consulta 'Alcance del mejoramiento (5)' en el libro." type="5" refreshedVersion="8" saveData="1">
    <dbPr connection="Provider=Microsoft.Mashup.OleDb.1;Data Source=$Workbook$;Location=&quot;Alcance del mejoramiento (5)&quot;;Extended Properties=&quot;&quot;" command="SELECT * FROM [Alcance del mejoramiento (5)]"/>
  </connection>
  <connection id="100" xr16:uid="{B57328DE-DA13-4CEB-87F4-B86DE84C9146}" keepAlive="1" name="Consulta - Alcance del mejoramiento (5)(3)" description="Conexión a la consulta 'Alcance del mejoramiento (5)' en el libro." type="5" refreshedVersion="8" saveData="1">
    <dbPr connection="Provider=Microsoft.Mashup.OleDb.1;Data Source=$Workbook$;Location=&quot;Alcance del mejoramiento (5)&quot;;Extended Properties=&quot;&quot;" command="SELECT * FROM [Alcance del mejoramiento (5)]"/>
  </connection>
  <connection id="101" xr16:uid="{DEBFFE34-6583-4FAF-AB48-0075F99AF45F}" keepAlive="1" name="Consulta - Alcance del mejoramiento (5)(4)" description="Conexión a la consulta 'Alcance del mejoramiento (5)' en el libro." type="5" refreshedVersion="8" saveData="1">
    <dbPr connection="Provider=Microsoft.Mashup.OleDb.1;Data Source=$Workbook$;Location=&quot;Alcance del mejoramiento (5)&quot;;Extended Properties=&quot;&quot;" command="SELECT * FROM [Alcance del mejoramiento (5)]"/>
  </connection>
  <connection id="102" xr16:uid="{6497A967-6F54-4861-97BB-B467043D1F0C}" keepAlive="1" name="Consulta - Alcance del mejoramiento (6)" description="Conexión a la consulta 'Alcance del mejoramiento (6)' en el libro." type="5" refreshedVersion="8" saveData="1">
    <dbPr connection="Provider=Microsoft.Mashup.OleDb.1;Data Source=$Workbook$;Location=&quot;Alcance del mejoramiento (6)&quot;;Extended Properties=&quot;&quot;" command="SELECT * FROM [Alcance del mejoramiento (6)]"/>
  </connection>
  <connection id="103" xr16:uid="{CB4ECA54-4AC9-434E-BF10-D62C02D4C51E}" keepAlive="1" name="Consulta - Alcance del mejoramiento (6)(1)" description="Conexión a la consulta 'Alcance del mejoramiento (6)' en el libro." type="5" refreshedVersion="8" saveData="1">
    <dbPr connection="Provider=Microsoft.Mashup.OleDb.1;Data Source=$Workbook$;Location=&quot;Alcance del mejoramiento (6)&quot;;Extended Properties=&quot;&quot;" command="SELECT * FROM [Alcance del mejoramiento (6)]"/>
  </connection>
  <connection id="104" xr16:uid="{BC8475F0-30E2-4AEF-A2D6-64089C663FEB}" keepAlive="1" name="Consulta - Alcance del mejoramiento(1)" description="Conexión a la consulta 'Alcance del mejoramiento' en el libro." type="5" refreshedVersion="8" saveData="1">
    <dbPr connection="Provider=Microsoft.Mashup.OleDb.1;Data Source=$Workbook$;Location=&quot;Alcance del mejoramiento&quot;;Extended Properties=&quot;&quot;" command="SELECT * FROM [Alcance del mejoramiento]"/>
  </connection>
  <connection id="105" xr16:uid="{0CE48591-B3E4-48E6-B1D0-B5D389B5DFEC}" keepAlive="1" name="Consulta - Datos de la carrera" description="Conexión a la consulta 'Datos de la carrera' en el libro." type="5" refreshedVersion="8" saveData="1">
    <dbPr connection="Provider=Microsoft.Mashup.OleDb.1;Data Source=$Workbook$;Location=&quot;Datos de la carrera&quot;;Extended Properties=&quot;&quot;" command="SELECT * FROM [Datos de la carrera]"/>
  </connection>
  <connection id="106" xr16:uid="{51FCBB3C-7D75-4CF2-B776-22F1CF794083}" keepAlive="1" name="Consulta - Datos generales" description="Conexión a la consulta 'Datos generales' en el libro." type="5" refreshedVersion="8" saveData="1">
    <dbPr connection="Provider=Microsoft.Mashup.OleDb.1;Data Source=$Workbook$;Location=&quot;Datos generales&quot;;Extended Properties=&quot;&quot;" command="SELECT * FROM [Datos generales]"/>
  </connection>
  <connection id="107" xr16:uid="{2A965693-6FBB-4D28-B313-27282308D241}" keepAlive="1" name="Consulta - Datos_proceso" description="Conexión a la consulta 'Datos_proceso' en el libro." type="5" refreshedVersion="8" saveData="1">
    <dbPr connection="Provider=Microsoft.Mashup.OleDb.1;Data Source=$Workbook$;Location=Datos_proceso;Extended Properties=&quot;&quot;" command="SELECT * FROM [Datos_proceso]"/>
  </connection>
  <connection id="108" xr16:uid="{C1C0C6CB-0A9C-4C63-96B3-54ED8528D0A2}" keepAlive="1" name="Consulta - Destino" description="Conexión a la consulta 'Destino' en el libro." type="5" refreshedVersion="8" saveData="1">
    <dbPr connection="Provider=Microsoft.Mashup.OleDb.1;Data Source=$Workbook$;Location=Destino;Extended Properties=&quot;&quot;" command="SELECT * FROM [Destino]"/>
  </connection>
  <connection id="109" xr16:uid="{5D7DFBCC-61F1-4866-A6D3-05EDE0552089}" keepAlive="1" name="Consulta - Fortalezas" description="Conexión a la consulta 'Fortalezas' en el libro." type="5" refreshedVersion="8" saveData="1">
    <dbPr connection="Provider=Microsoft.Mashup.OleDb.1;Data Source=$Workbook$;Location=Fortalezas;Extended Properties=&quot;&quot;" command="SELECT * FROM [Fortalezas]"/>
  </connection>
  <connection id="110" xr16:uid="{BB3F693D-059E-4618-9E86-9BD056B0C107}" keepAlive="1" name="Consulta - Fortalezas (2)" description="Conexión a la consulta 'Fortalezas (2)' en el libro." type="5" refreshedVersion="8" saveData="1">
    <dbPr connection="Provider=Microsoft.Mashup.OleDb.1;Data Source=$Workbook$;Location=&quot;Fortalezas (2)&quot;;Extended Properties=&quot;&quot;" command="SELECT * FROM [Fortalezas (2)]"/>
  </connection>
  <connection id="111" xr16:uid="{09FFC85D-987F-46D1-A90A-C20DFB027912}" keepAlive="1" name="Consulta - Fortalezas (2)(1)" description="Conexión a la consulta 'Fortalezas (2)' en el libro." type="5" refreshedVersion="8" saveData="1">
    <dbPr connection="Provider=Microsoft.Mashup.OleDb.1;Data Source=$Workbook$;Location=&quot;Fortalezas (2)&quot;;Extended Properties=&quot;&quot;" command="SELECT * FROM [Fortalezas (2)]"/>
  </connection>
  <connection id="112" xr16:uid="{B6941828-D043-4462-8C84-C62BF609423C}" keepAlive="1" name="Consulta - Fortalezas (2)(10)" description="Conexión a la consulta 'Fortalezas (2)' en el libro." type="5" refreshedVersion="8" saveData="1">
    <dbPr connection="Provider=Microsoft.Mashup.OleDb.1;Data Source=$Workbook$;Location=&quot;Fortalezas (2)&quot;;Extended Properties=&quot;&quot;" command="SELECT * FROM [Fortalezas (2)]"/>
  </connection>
  <connection id="113" xr16:uid="{3E9A1B63-A39B-4285-8EAB-B881F3000D2D}" keepAlive="1" name="Consulta - Fortalezas (2)(11)" description="Conexión a la consulta 'Fortalezas (2)' en el libro." type="5" refreshedVersion="8" saveData="1">
    <dbPr connection="Provider=Microsoft.Mashup.OleDb.1;Data Source=$Workbook$;Location=&quot;Fortalezas (2)&quot;;Extended Properties=&quot;&quot;" command="SELECT * FROM [Fortalezas (2)]"/>
  </connection>
  <connection id="114" xr16:uid="{08C242FC-5547-4BA0-AD20-E6E3F30A79CB}" keepAlive="1" name="Consulta - Fortalezas (2)(12)" description="Conexión a la consulta 'Fortalezas (2)' en el libro." type="5" refreshedVersion="8" saveData="1">
    <dbPr connection="Provider=Microsoft.Mashup.OleDb.1;Data Source=$Workbook$;Location=&quot;Fortalezas (2)&quot;;Extended Properties=&quot;&quot;" command="SELECT * FROM [Fortalezas (2)]"/>
  </connection>
  <connection id="115" xr16:uid="{6577CAB1-06B4-4268-91DA-E705FFE488C0}" keepAlive="1" name="Consulta - Fortalezas (2)(13)" description="Conexión a la consulta 'Fortalezas (2)' en el libro." type="5" refreshedVersion="8" saveData="1">
    <dbPr connection="Provider=Microsoft.Mashup.OleDb.1;Data Source=$Workbook$;Location=&quot;Fortalezas (2)&quot;;Extended Properties=&quot;&quot;" command="SELECT * FROM [Fortalezas (2)]"/>
  </connection>
  <connection id="116" xr16:uid="{D2B4416A-30A5-4A1E-802A-C06E7492A483}" keepAlive="1" name="Consulta - Fortalezas (2)(14)" description="Conexión a la consulta 'Fortalezas (2)' en el libro." type="5" refreshedVersion="8" saveData="1">
    <dbPr connection="Provider=Microsoft.Mashup.OleDb.1;Data Source=$Workbook$;Location=&quot;Fortalezas (2)&quot;;Extended Properties=&quot;&quot;" command="SELECT * FROM [Fortalezas (2)]"/>
  </connection>
  <connection id="117" xr16:uid="{210F9473-C6AD-41F8-A541-D938EFCC0282}" keepAlive="1" name="Consulta - Fortalezas (2)(15)" description="Conexión a la consulta 'Fortalezas (2)' en el libro." type="5" refreshedVersion="8" saveData="1">
    <dbPr connection="Provider=Microsoft.Mashup.OleDb.1;Data Source=$Workbook$;Location=&quot;Fortalezas (2)&quot;;Extended Properties=&quot;&quot;" command="SELECT * FROM [Fortalezas (2)]"/>
  </connection>
  <connection id="118" xr16:uid="{E07EDB7E-4903-4EC9-B4B2-A0899D79C436}" keepAlive="1" name="Consulta - Fortalezas (2)(16)" description="Conexión a la consulta 'Fortalezas (2)' en el libro." type="5" refreshedVersion="8" saveData="1">
    <dbPr connection="Provider=Microsoft.Mashup.OleDb.1;Data Source=$Workbook$;Location=&quot;Fortalezas (2)&quot;;Extended Properties=&quot;&quot;" command="SELECT * FROM [Fortalezas (2)]"/>
  </connection>
  <connection id="119" xr16:uid="{01E86178-164A-4EDE-AE6D-667195AFB99C}" keepAlive="1" name="Consulta - Fortalezas (2)(17)" description="Conexión a la consulta 'Fortalezas (2)' en el libro." type="5" refreshedVersion="8" saveData="1">
    <dbPr connection="Provider=Microsoft.Mashup.OleDb.1;Data Source=$Workbook$;Location=&quot;Fortalezas (2)&quot;;Extended Properties=&quot;&quot;" command="SELECT * FROM [Fortalezas (2)]"/>
  </connection>
  <connection id="120" xr16:uid="{22AD7308-5D68-49AB-BA6E-D12284256BAC}" keepAlive="1" name="Consulta - Fortalezas (2)(18)" description="Conexión a la consulta 'Fortalezas (2)' en el libro." type="5" refreshedVersion="8" saveData="1">
    <dbPr connection="Provider=Microsoft.Mashup.OleDb.1;Data Source=$Workbook$;Location=&quot;Fortalezas (2)&quot;;Extended Properties=&quot;&quot;" command="SELECT * FROM [Fortalezas (2)]"/>
  </connection>
  <connection id="121" xr16:uid="{FB4C3D26-B9EC-402C-88A0-F6D3B649A57D}" keepAlive="1" name="Consulta - Fortalezas (2)(19)" description="Conexión a la consulta 'Fortalezas (2)' en el libro." type="5" refreshedVersion="8" saveData="1">
    <dbPr connection="Provider=Microsoft.Mashup.OleDb.1;Data Source=$Workbook$;Location=&quot;Fortalezas (2)&quot;;Extended Properties=&quot;&quot;" command="SELECT * FROM [Fortalezas (2)]"/>
  </connection>
  <connection id="122" xr16:uid="{722D7005-5C2C-4E63-B147-324DBB849128}" keepAlive="1" name="Consulta - Fortalezas (2)(2)" description="Conexión a la consulta 'Fortalezas (2)' en el libro." type="5" refreshedVersion="8" saveData="1">
    <dbPr connection="Provider=Microsoft.Mashup.OleDb.1;Data Source=$Workbook$;Location=&quot;Fortalezas (2)&quot;;Extended Properties=&quot;&quot;" command="SELECT * FROM [Fortalezas (2)]"/>
  </connection>
  <connection id="123" xr16:uid="{DDAB4E5D-AF2A-4231-AA52-DA4DF1BFFDC6}" keepAlive="1" name="Consulta - Fortalezas (2)(20)" description="Conexión a la consulta 'Fortalezas (2)' en el libro." type="5" refreshedVersion="8" saveData="1">
    <dbPr connection="Provider=Microsoft.Mashup.OleDb.1;Data Source=$Workbook$;Location=&quot;Fortalezas (2)&quot;;Extended Properties=&quot;&quot;" command="SELECT * FROM [Fortalezas (2)]"/>
  </connection>
  <connection id="124" xr16:uid="{EF05D290-468B-438E-874F-A1CAE5491EA5}" keepAlive="1" name="Consulta - Fortalezas (2)(21)" description="Conexión a la consulta 'Fortalezas (2)' en el libro." type="5" refreshedVersion="8" saveData="1">
    <dbPr connection="Provider=Microsoft.Mashup.OleDb.1;Data Source=$Workbook$;Location=&quot;Fortalezas (2)&quot;;Extended Properties=&quot;&quot;" command="SELECT * FROM [Fortalezas (2)]"/>
  </connection>
  <connection id="125" xr16:uid="{CB11FC60-A1EC-488A-A611-0889071F849C}" keepAlive="1" name="Consulta - Fortalezas (2)(22)" description="Conexión a la consulta 'Fortalezas (2)' en el libro." type="5" refreshedVersion="8" saveData="1">
    <dbPr connection="Provider=Microsoft.Mashup.OleDb.1;Data Source=$Workbook$;Location=&quot;Fortalezas (2)&quot;;Extended Properties=&quot;&quot;" command="SELECT * FROM [Fortalezas (2)]"/>
  </connection>
  <connection id="126" xr16:uid="{8194103B-120D-4EC4-AD0D-A0C4FC06748B}" keepAlive="1" name="Consulta - Fortalezas (2)(23)" description="Conexión a la consulta 'Fortalezas (2)' en el libro." type="5" refreshedVersion="8" saveData="1">
    <dbPr connection="Provider=Microsoft.Mashup.OleDb.1;Data Source=$Workbook$;Location=&quot;Fortalezas (2)&quot;;Extended Properties=&quot;&quot;" command="SELECT * FROM [Fortalezas (2)]"/>
  </connection>
  <connection id="127" xr16:uid="{B79F3564-0C03-4CDA-9738-05A2B826B909}" keepAlive="1" name="Consulta - Fortalezas (2)(24)" description="Conexión a la consulta 'Fortalezas (2)' en el libro." type="5" refreshedVersion="8" saveData="1">
    <dbPr connection="Provider=Microsoft.Mashup.OleDb.1;Data Source=$Workbook$;Location=&quot;Fortalezas (2)&quot;;Extended Properties=&quot;&quot;" command="SELECT * FROM [Fortalezas (2)]"/>
  </connection>
  <connection id="128" xr16:uid="{CC231465-D6B2-494A-A19C-C8834D3ADC5C}" keepAlive="1" name="Consulta - Fortalezas (2)(25)" description="Conexión a la consulta 'Fortalezas (2)' en el libro." type="5" refreshedVersion="8" saveData="1">
    <dbPr connection="Provider=Microsoft.Mashup.OleDb.1;Data Source=$Workbook$;Location=&quot;Fortalezas (2)&quot;;Extended Properties=&quot;&quot;" command="SELECT * FROM [Fortalezas (2)]"/>
  </connection>
  <connection id="129" xr16:uid="{DEA827CF-7CC0-4222-9B16-448EA15FAFB1}" keepAlive="1" name="Consulta - Fortalezas (2)(26)" description="Conexión a la consulta 'Fortalezas (2)' en el libro." type="5" refreshedVersion="8" saveData="1">
    <dbPr connection="Provider=Microsoft.Mashup.OleDb.1;Data Source=$Workbook$;Location=&quot;Fortalezas (2)&quot;;Extended Properties=&quot;&quot;" command="SELECT * FROM [Fortalezas (2)]"/>
  </connection>
  <connection id="130" xr16:uid="{1DF5B6BF-367F-4FB4-A76E-4D804C1E08C2}" keepAlive="1" name="Consulta - Fortalezas (2)(27)" description="Conexión a la consulta 'Fortalezas (2)' en el libro." type="5" refreshedVersion="8" saveData="1">
    <dbPr connection="Provider=Microsoft.Mashup.OleDb.1;Data Source=$Workbook$;Location=&quot;Fortalezas (2)&quot;;Extended Properties=&quot;&quot;" command="SELECT * FROM [Fortalezas (2)]"/>
  </connection>
  <connection id="131" xr16:uid="{971BBAB4-C5A2-4BA8-B287-FA45ECF5E420}" keepAlive="1" name="Consulta - Fortalezas (2)(28)" description="Conexión a la consulta 'Fortalezas (2)' en el libro." type="5" refreshedVersion="8" saveData="1">
    <dbPr connection="Provider=Microsoft.Mashup.OleDb.1;Data Source=$Workbook$;Location=&quot;Fortalezas (2)&quot;;Extended Properties=&quot;&quot;" command="SELECT * FROM [Fortalezas (2)]"/>
  </connection>
  <connection id="132" xr16:uid="{E0CBD448-1C1C-4C7D-B227-9EB385B767E5}" keepAlive="1" name="Consulta - Fortalezas (2)(29)" description="Conexión a la consulta 'Fortalezas (2)' en el libro." type="5" refreshedVersion="8" saveData="1">
    <dbPr connection="Provider=Microsoft.Mashup.OleDb.1;Data Source=$Workbook$;Location=&quot;Fortalezas (2)&quot;;Extended Properties=&quot;&quot;" command="SELECT * FROM [Fortalezas (2)]"/>
  </connection>
  <connection id="133" xr16:uid="{0F9F9213-535C-428E-B8A5-68E87A5C954E}" keepAlive="1" name="Consulta - Fortalezas (2)(3)" description="Conexión a la consulta 'Fortalezas (2)' en el libro." type="5" refreshedVersion="8" saveData="1">
    <dbPr connection="Provider=Microsoft.Mashup.OleDb.1;Data Source=$Workbook$;Location=&quot;Fortalezas (2)&quot;;Extended Properties=&quot;&quot;" command="SELECT * FROM [Fortalezas (2)]"/>
  </connection>
  <connection id="134" xr16:uid="{0FAC43C5-3253-42C0-A54B-C77FE0B0C87F}" keepAlive="1" name="Consulta - Fortalezas (2)(30)" description="Conexión a la consulta 'Fortalezas (2)' en el libro." type="5" refreshedVersion="8" saveData="1">
    <dbPr connection="Provider=Microsoft.Mashup.OleDb.1;Data Source=$Workbook$;Location=&quot;Fortalezas (2)&quot;;Extended Properties=&quot;&quot;" command="SELECT * FROM [Fortalezas (2)]"/>
  </connection>
  <connection id="135" xr16:uid="{CB6FF0AE-4BBF-453B-809E-E7308AF44E31}" keepAlive="1" name="Consulta - Fortalezas (2)(31)" description="Conexión a la consulta 'Fortalezas (2)' en el libro." type="5" refreshedVersion="8" saveData="1">
    <dbPr connection="Provider=Microsoft.Mashup.OleDb.1;Data Source=$Workbook$;Location=&quot;Fortalezas (2)&quot;;Extended Properties=&quot;&quot;" command="SELECT * FROM [Fortalezas (2)]"/>
  </connection>
  <connection id="136" xr16:uid="{924C1526-84E4-43E2-868A-E9141B90D1AC}" keepAlive="1" name="Consulta - Fortalezas (2)(32)" description="Conexión a la consulta 'Fortalezas (2)' en el libro." type="5" refreshedVersion="8" saveData="1">
    <dbPr connection="Provider=Microsoft.Mashup.OleDb.1;Data Source=$Workbook$;Location=&quot;Fortalezas (2)&quot;;Extended Properties=&quot;&quot;" command="SELECT * FROM [Fortalezas (2)]"/>
  </connection>
  <connection id="137" xr16:uid="{3A1E6E95-9443-4D89-8765-2E65873E96C3}" keepAlive="1" name="Consulta - Fortalezas (2)(33)" description="Conexión a la consulta 'Fortalezas (2)' en el libro." type="5" refreshedVersion="8" saveData="1">
    <dbPr connection="Provider=Microsoft.Mashup.OleDb.1;Data Source=$Workbook$;Location=&quot;Fortalezas (2)&quot;;Extended Properties=&quot;&quot;" command="SELECT * FROM [Fortalezas (2)]"/>
  </connection>
  <connection id="138" xr16:uid="{9DA0379E-8434-4337-9856-D8A536B3FB4F}" keepAlive="1" name="Consulta - Fortalezas (2)(34)" description="Conexión a la consulta 'Fortalezas (2)' en el libro." type="5" refreshedVersion="8" saveData="1">
    <dbPr connection="Provider=Microsoft.Mashup.OleDb.1;Data Source=$Workbook$;Location=&quot;Fortalezas (2)&quot;;Extended Properties=&quot;&quot;" command="SELECT * FROM [Fortalezas (2)]"/>
  </connection>
  <connection id="139" xr16:uid="{ED6453AE-4F82-4116-B0D6-0AA2DF209881}" keepAlive="1" name="Consulta - Fortalezas (2)(35)" description="Conexión a la consulta 'Fortalezas (2)' en el libro." type="5" refreshedVersion="8" saveData="1">
    <dbPr connection="Provider=Microsoft.Mashup.OleDb.1;Data Source=$Workbook$;Location=&quot;Fortalezas (2)&quot;;Extended Properties=&quot;&quot;" command="SELECT * FROM [Fortalezas (2)]"/>
  </connection>
  <connection id="140" xr16:uid="{15A3AE5A-668C-4F5D-9F2A-092261CF2A8A}" keepAlive="1" name="Consulta - Fortalezas (2)(36)" description="Conexión a la consulta 'Fortalezas (2)' en el libro." type="5" refreshedVersion="8" saveData="1">
    <dbPr connection="Provider=Microsoft.Mashup.OleDb.1;Data Source=$Workbook$;Location=&quot;Fortalezas (2)&quot;;Extended Properties=&quot;&quot;" command="SELECT * FROM [Fortalezas (2)]"/>
  </connection>
  <connection id="141" xr16:uid="{F0B97049-53B6-4BC3-9D71-520370C0E842}" keepAlive="1" name="Consulta - Fortalezas (2)(37)" description="Conexión a la consulta 'Fortalezas (2)' en el libro." type="5" refreshedVersion="8" saveData="1">
    <dbPr connection="Provider=Microsoft.Mashup.OleDb.1;Data Source=$Workbook$;Location=&quot;Fortalezas (2)&quot;;Extended Properties=&quot;&quot;" command="SELECT * FROM [Fortalezas (2)]"/>
  </connection>
  <connection id="142" xr16:uid="{14A7D870-A881-453C-B411-49F674CA2EB5}" keepAlive="1" name="Consulta - Fortalezas (2)(38)" description="Conexión a la consulta 'Fortalezas (2)' en el libro." type="5" refreshedVersion="8" saveData="1">
    <dbPr connection="Provider=Microsoft.Mashup.OleDb.1;Data Source=$Workbook$;Location=&quot;Fortalezas (2)&quot;;Extended Properties=&quot;&quot;" command="SELECT * FROM [Fortalezas (2)]"/>
  </connection>
  <connection id="143" xr16:uid="{676CC764-09E4-4F73-9DEC-33FFFE7D2F68}" keepAlive="1" name="Consulta - Fortalezas (2)(39)" description="Conexión a la consulta 'Fortalezas (2)' en el libro." type="5" refreshedVersion="8" saveData="1">
    <dbPr connection="Provider=Microsoft.Mashup.OleDb.1;Data Source=$Workbook$;Location=&quot;Fortalezas (2)&quot;;Extended Properties=&quot;&quot;" command="SELECT * FROM [Fortalezas (2)]"/>
  </connection>
  <connection id="144" xr16:uid="{4E74A6B1-DB7A-495A-AEA2-76EF3CE3BA17}" keepAlive="1" name="Consulta - Fortalezas (2)(4)" description="Conexión a la consulta 'Fortalezas (2)' en el libro." type="5" refreshedVersion="8" saveData="1">
    <dbPr connection="Provider=Microsoft.Mashup.OleDb.1;Data Source=$Workbook$;Location=&quot;Fortalezas (2)&quot;;Extended Properties=&quot;&quot;" command="SELECT * FROM [Fortalezas (2)]"/>
  </connection>
  <connection id="145" xr16:uid="{84FC7BF6-87EA-4843-AB5E-1932E7B94362}" keepAlive="1" name="Consulta - Fortalezas (2)(40)" description="Conexión a la consulta 'Fortalezas (2)' en el libro." type="5" refreshedVersion="8" saveData="1">
    <dbPr connection="Provider=Microsoft.Mashup.OleDb.1;Data Source=$Workbook$;Location=&quot;Fortalezas (2)&quot;;Extended Properties=&quot;&quot;" command="SELECT * FROM [Fortalezas (2)]"/>
  </connection>
  <connection id="146" xr16:uid="{3453D820-690C-4289-A557-4943DC8D6800}" keepAlive="1" name="Consulta - Fortalezas (2)(41)" description="Conexión a la consulta 'Fortalezas (2)' en el libro." type="5" refreshedVersion="8" saveData="1">
    <dbPr connection="Provider=Microsoft.Mashup.OleDb.1;Data Source=$Workbook$;Location=&quot;Fortalezas (2)&quot;;Extended Properties=&quot;&quot;" command="SELECT * FROM [Fortalezas (2)]"/>
  </connection>
  <connection id="147" xr16:uid="{9D29BAEA-D595-4AE6-9620-6465F24055F2}" keepAlive="1" name="Consulta - Fortalezas (2)(42)" description="Conexión a la consulta 'Fortalezas (2)' en el libro." type="5" refreshedVersion="8" saveData="1">
    <dbPr connection="Provider=Microsoft.Mashup.OleDb.1;Data Source=$Workbook$;Location=&quot;Fortalezas (2)&quot;;Extended Properties=&quot;&quot;" command="SELECT * FROM [Fortalezas (2)]"/>
  </connection>
  <connection id="148" xr16:uid="{CE3B10A0-FAB0-4E03-B382-45DC17074173}" keepAlive="1" name="Consulta - Fortalezas (2)(43)" description="Conexión a la consulta 'Fortalezas (2)' en el libro." type="5" refreshedVersion="8" saveData="1">
    <dbPr connection="Provider=Microsoft.Mashup.OleDb.1;Data Source=$Workbook$;Location=&quot;Fortalezas (2)&quot;;Extended Properties=&quot;&quot;" command="SELECT * FROM [Fortalezas (2)]"/>
  </connection>
  <connection id="149" xr16:uid="{62E4EB53-9B5D-40D9-A924-DF34F1E4E5EB}" keepAlive="1" name="Consulta - Fortalezas (2)(44)" description="Conexión a la consulta 'Fortalezas (2)' en el libro." type="5" refreshedVersion="8" saveData="1">
    <dbPr connection="Provider=Microsoft.Mashup.OleDb.1;Data Source=$Workbook$;Location=&quot;Fortalezas (2)&quot;;Extended Properties=&quot;&quot;" command="SELECT * FROM [Fortalezas (2)]"/>
  </connection>
  <connection id="150" xr16:uid="{B67073D0-34AC-44AB-8622-27E54DF736E3}" keepAlive="1" name="Consulta - Fortalezas (2)(45)" description="Conexión a la consulta 'Fortalezas (2)' en el libro." type="5" refreshedVersion="8" saveData="1">
    <dbPr connection="Provider=Microsoft.Mashup.OleDb.1;Data Source=$Workbook$;Location=&quot;Fortalezas (2)&quot;;Extended Properties=&quot;&quot;" command="SELECT * FROM [Fortalezas (2)]"/>
  </connection>
  <connection id="151" xr16:uid="{AD75464C-E777-406A-A29E-FF9DE6188462}" keepAlive="1" name="Consulta - Fortalezas (2)(46)" description="Conexión a la consulta 'Fortalezas (2)' en el libro." type="5" refreshedVersion="8" saveData="1">
    <dbPr connection="Provider=Microsoft.Mashup.OleDb.1;Data Source=$Workbook$;Location=&quot;Fortalezas (2)&quot;;Extended Properties=&quot;&quot;" command="SELECT * FROM [Fortalezas (2)]"/>
  </connection>
  <connection id="152" xr16:uid="{E65503FD-A01A-4B8A-936F-3FFB7F0D7393}" keepAlive="1" name="Consulta - Fortalezas (2)(47)" description="Conexión a la consulta 'Fortalezas (2)' en el libro." type="5" refreshedVersion="8" saveData="1">
    <dbPr connection="Provider=Microsoft.Mashup.OleDb.1;Data Source=$Workbook$;Location=&quot;Fortalezas (2)&quot;;Extended Properties=&quot;&quot;" command="SELECT * FROM [Fortalezas (2)]"/>
  </connection>
  <connection id="153" xr16:uid="{5A66E21E-DF8F-4096-AA89-972CD0AEA42C}" keepAlive="1" name="Consulta - Fortalezas (2)(5)" description="Conexión a la consulta 'Fortalezas (2)' en el libro." type="5" refreshedVersion="8" saveData="1">
    <dbPr connection="Provider=Microsoft.Mashup.OleDb.1;Data Source=$Workbook$;Location=&quot;Fortalezas (2)&quot;;Extended Properties=&quot;&quot;" command="SELECT * FROM [Fortalezas (2)]"/>
  </connection>
  <connection id="154" xr16:uid="{C467EDBB-99CC-4DD4-A83C-B172418C851F}" keepAlive="1" name="Consulta - Fortalezas (2)(6)" description="Conexión a la consulta 'Fortalezas (2)' en el libro." type="5" refreshedVersion="8" saveData="1">
    <dbPr connection="Provider=Microsoft.Mashup.OleDb.1;Data Source=$Workbook$;Location=&quot;Fortalezas (2)&quot;;Extended Properties=&quot;&quot;" command="SELECT * FROM [Fortalezas (2)]"/>
  </connection>
  <connection id="155" xr16:uid="{48AE71FD-CD39-438F-B9A0-C4679ED9A4FF}" keepAlive="1" name="Consulta - Fortalezas (2)(7)" description="Conexión a la consulta 'Fortalezas (2)' en el libro." type="5" refreshedVersion="8" saveData="1">
    <dbPr connection="Provider=Microsoft.Mashup.OleDb.1;Data Source=$Workbook$;Location=&quot;Fortalezas (2)&quot;;Extended Properties=&quot;&quot;" command="SELECT * FROM [Fortalezas (2)]"/>
  </connection>
  <connection id="156" xr16:uid="{363213E7-24BE-49E7-A90B-B7EE5395443E}" keepAlive="1" name="Consulta - Fortalezas (2)(8)" description="Conexión a la consulta 'Fortalezas (2)' en el libro." type="5" refreshedVersion="8" saveData="1">
    <dbPr connection="Provider=Microsoft.Mashup.OleDb.1;Data Source=$Workbook$;Location=&quot;Fortalezas (2)&quot;;Extended Properties=&quot;&quot;" command="SELECT * FROM [Fortalezas (2)]"/>
  </connection>
  <connection id="157" xr16:uid="{041EE71A-C6A3-4E78-9CA7-7C272C7BE113}" keepAlive="1" name="Consulta - Fortalezas (2)(9)" description="Conexión a la consulta 'Fortalezas (2)' en el libro." type="5" refreshedVersion="8" saveData="1">
    <dbPr connection="Provider=Microsoft.Mashup.OleDb.1;Data Source=$Workbook$;Location=&quot;Fortalezas (2)&quot;;Extended Properties=&quot;&quot;" command="SELECT * FROM [Fortalezas (2)]"/>
  </connection>
  <connection id="158" xr16:uid="{4AE61E69-D3FA-43EF-A4F7-C81A01837528}" keepAlive="1" name="Consulta - Fortalezas (3)" description="Conexión a la consulta 'Fortalezas (3)' en el libro." type="5" refreshedVersion="8" saveData="1">
    <dbPr connection="Provider=Microsoft.Mashup.OleDb.1;Data Source=$Workbook$;Location=&quot;Fortalezas (3)&quot;;Extended Properties=&quot;&quot;" command="SELECT * FROM [Fortalezas (3)]"/>
  </connection>
  <connection id="159" xr16:uid="{5F62B01E-0E2D-474A-9FAA-F67A741B1B27}" keepAlive="1" name="Consulta - Fortalezas (3)(1)" description="Conexión a la consulta 'Fortalezas (3)' en el libro." type="5" refreshedVersion="8" saveData="1">
    <dbPr connection="Provider=Microsoft.Mashup.OleDb.1;Data Source=$Workbook$;Location=&quot;Fortalezas (3)&quot;;Extended Properties=&quot;&quot;" command="SELECT * FROM [Fortalezas (3)]"/>
  </connection>
  <connection id="160" xr16:uid="{957FE401-4035-446D-8BB2-C9C0623F0524}" keepAlive="1" name="Consulta - Fortalezas (3)(10)" description="Conexión a la consulta 'Fortalezas (3)' en el libro." type="5" refreshedVersion="8" saveData="1">
    <dbPr connection="Provider=Microsoft.Mashup.OleDb.1;Data Source=$Workbook$;Location=&quot;Fortalezas (3)&quot;;Extended Properties=&quot;&quot;" command="SELECT * FROM [Fortalezas (3)]"/>
  </connection>
  <connection id="161" xr16:uid="{DD525E41-64C4-4C90-8647-32BA4401F0BE}" keepAlive="1" name="Consulta - Fortalezas (3)(11)" description="Conexión a la consulta 'Fortalezas (3)' en el libro." type="5" refreshedVersion="8" saveData="1">
    <dbPr connection="Provider=Microsoft.Mashup.OleDb.1;Data Source=$Workbook$;Location=&quot;Fortalezas (3)&quot;;Extended Properties=&quot;&quot;" command="SELECT * FROM [Fortalezas (3)]"/>
  </connection>
  <connection id="162" xr16:uid="{3CA03CDB-71C8-4219-8F98-F90D94CC84A3}" keepAlive="1" name="Consulta - Fortalezas (3)(12)" description="Conexión a la consulta 'Fortalezas (3)' en el libro." type="5" refreshedVersion="8" saveData="1">
    <dbPr connection="Provider=Microsoft.Mashup.OleDb.1;Data Source=$Workbook$;Location=&quot;Fortalezas (3)&quot;;Extended Properties=&quot;&quot;" command="SELECT * FROM [Fortalezas (3)]"/>
  </connection>
  <connection id="163" xr16:uid="{09ACCF01-AB0A-42AC-A3CA-97F9C983146F}" keepAlive="1" name="Consulta - Fortalezas (3)(13)" description="Conexión a la consulta 'Fortalezas (3)' en el libro." type="5" refreshedVersion="8" saveData="1">
    <dbPr connection="Provider=Microsoft.Mashup.OleDb.1;Data Source=$Workbook$;Location=&quot;Fortalezas (3)&quot;;Extended Properties=&quot;&quot;" command="SELECT * FROM [Fortalezas (3)]"/>
  </connection>
  <connection id="164" xr16:uid="{D02E8AAB-3CBE-4889-A4BF-A3A98F23996D}" keepAlive="1" name="Consulta - Fortalezas (3)(14)" description="Conexión a la consulta 'Fortalezas (3)' en el libro." type="5" refreshedVersion="8" saveData="1">
    <dbPr connection="Provider=Microsoft.Mashup.OleDb.1;Data Source=$Workbook$;Location=&quot;Fortalezas (3)&quot;;Extended Properties=&quot;&quot;" command="SELECT * FROM [Fortalezas (3)]"/>
  </connection>
  <connection id="165" xr16:uid="{8920FA79-CB44-41F3-B796-7A252B76DC32}" keepAlive="1" name="Consulta - Fortalezas (3)(15)" description="Conexión a la consulta 'Fortalezas (3)' en el libro." type="5" refreshedVersion="8" saveData="1">
    <dbPr connection="Provider=Microsoft.Mashup.OleDb.1;Data Source=$Workbook$;Location=&quot;Fortalezas (3)&quot;;Extended Properties=&quot;&quot;" command="SELECT * FROM [Fortalezas (3)]"/>
  </connection>
  <connection id="166" xr16:uid="{7897665C-5261-4989-B574-28143FB1DAF2}" keepAlive="1" name="Consulta - Fortalezas (3)(16)" description="Conexión a la consulta 'Fortalezas (3)' en el libro." type="5" refreshedVersion="8" saveData="1">
    <dbPr connection="Provider=Microsoft.Mashup.OleDb.1;Data Source=$Workbook$;Location=&quot;Fortalezas (3)&quot;;Extended Properties=&quot;&quot;" command="SELECT * FROM [Fortalezas (3)]"/>
  </connection>
  <connection id="167" xr16:uid="{B9006150-F04B-4E92-B335-5D93E5803730}" keepAlive="1" name="Consulta - Fortalezas (3)(17)" description="Conexión a la consulta 'Fortalezas (3)' en el libro." type="5" refreshedVersion="8" saveData="1">
    <dbPr connection="Provider=Microsoft.Mashup.OleDb.1;Data Source=$Workbook$;Location=&quot;Fortalezas (3)&quot;;Extended Properties=&quot;&quot;" command="SELECT * FROM [Fortalezas (3)]"/>
  </connection>
  <connection id="168" xr16:uid="{A7C812DB-8D95-4CD6-9F57-BB8D1928A18F}" keepAlive="1" name="Consulta - Fortalezas (3)(18)" description="Conexión a la consulta 'Fortalezas (3)' en el libro." type="5" refreshedVersion="8" saveData="1">
    <dbPr connection="Provider=Microsoft.Mashup.OleDb.1;Data Source=$Workbook$;Location=&quot;Fortalezas (3)&quot;;Extended Properties=&quot;&quot;" command="SELECT * FROM [Fortalezas (3)]"/>
  </connection>
  <connection id="169" xr16:uid="{67E0EE74-3C6F-4142-841E-4BE03B261A36}" keepAlive="1" name="Consulta - Fortalezas (3)(19)" description="Conexión a la consulta 'Fortalezas (3)' en el libro." type="5" refreshedVersion="8" saveData="1">
    <dbPr connection="Provider=Microsoft.Mashup.OleDb.1;Data Source=$Workbook$;Location=&quot;Fortalezas (3)&quot;;Extended Properties=&quot;&quot;" command="SELECT * FROM [Fortalezas (3)]"/>
  </connection>
  <connection id="170" xr16:uid="{D3C961EB-98FF-483A-824B-9C09333651F9}" keepAlive="1" name="Consulta - Fortalezas (3)(2)" description="Conexión a la consulta 'Fortalezas (3)' en el libro." type="5" refreshedVersion="8" saveData="1">
    <dbPr connection="Provider=Microsoft.Mashup.OleDb.1;Data Source=$Workbook$;Location=&quot;Fortalezas (3)&quot;;Extended Properties=&quot;&quot;" command="SELECT * FROM [Fortalezas (3)]"/>
  </connection>
  <connection id="171" xr16:uid="{A1427AA8-8174-47F7-B80B-882B4BA5106A}" keepAlive="1" name="Consulta - Fortalezas (3)(20)" description="Conexión a la consulta 'Fortalezas (3)' en el libro." type="5" refreshedVersion="8" saveData="1">
    <dbPr connection="Provider=Microsoft.Mashup.OleDb.1;Data Source=$Workbook$;Location=&quot;Fortalezas (3)&quot;;Extended Properties=&quot;&quot;" command="SELECT * FROM [Fortalezas (3)]"/>
  </connection>
  <connection id="172" xr16:uid="{36386E21-8D77-4637-BC19-43F5DB821C97}" keepAlive="1" name="Consulta - Fortalezas (3)(21)" description="Conexión a la consulta 'Fortalezas (3)' en el libro." type="5" refreshedVersion="8" saveData="1">
    <dbPr connection="Provider=Microsoft.Mashup.OleDb.1;Data Source=$Workbook$;Location=&quot;Fortalezas (3)&quot;;Extended Properties=&quot;&quot;" command="SELECT * FROM [Fortalezas (3)]"/>
  </connection>
  <connection id="173" xr16:uid="{187D483A-7EE7-4279-A42B-D074B8589DD4}" keepAlive="1" name="Consulta - Fortalezas (3)(22)" description="Conexión a la consulta 'Fortalezas (3)' en el libro." type="5" refreshedVersion="8" saveData="1">
    <dbPr connection="Provider=Microsoft.Mashup.OleDb.1;Data Source=$Workbook$;Location=&quot;Fortalezas (3)&quot;;Extended Properties=&quot;&quot;" command="SELECT * FROM [Fortalezas (3)]"/>
  </connection>
  <connection id="174" xr16:uid="{DC5577B8-BBD1-4555-A3A5-8E340FABFD14}" keepAlive="1" name="Consulta - Fortalezas (3)(23)" description="Conexión a la consulta 'Fortalezas (3)' en el libro." type="5" refreshedVersion="8" saveData="1">
    <dbPr connection="Provider=Microsoft.Mashup.OleDb.1;Data Source=$Workbook$;Location=&quot;Fortalezas (3)&quot;;Extended Properties=&quot;&quot;" command="SELECT * FROM [Fortalezas (3)]"/>
  </connection>
  <connection id="175" xr16:uid="{1A950F4D-2B4F-4F31-9063-93BF38E77255}" keepAlive="1" name="Consulta - Fortalezas (3)(24)" description="Conexión a la consulta 'Fortalezas (3)' en el libro." type="5" refreshedVersion="8" saveData="1">
    <dbPr connection="Provider=Microsoft.Mashup.OleDb.1;Data Source=$Workbook$;Location=&quot;Fortalezas (3)&quot;;Extended Properties=&quot;&quot;" command="SELECT * FROM [Fortalezas (3)]"/>
  </connection>
  <connection id="176" xr16:uid="{8AEDDB66-681A-405C-A1FA-719C7C9EAD4F}" keepAlive="1" name="Consulta - Fortalezas (3)(25)" description="Conexión a la consulta 'Fortalezas (3)' en el libro." type="5" refreshedVersion="8" saveData="1">
    <dbPr connection="Provider=Microsoft.Mashup.OleDb.1;Data Source=$Workbook$;Location=&quot;Fortalezas (3)&quot;;Extended Properties=&quot;&quot;" command="SELECT * FROM [Fortalezas (3)]"/>
  </connection>
  <connection id="177" xr16:uid="{158882D3-12EC-4ED6-83E0-7B6D6947FB9C}" keepAlive="1" name="Consulta - Fortalezas (3)(26)" description="Conexión a la consulta 'Fortalezas (3)' en el libro." type="5" refreshedVersion="8" saveData="1">
    <dbPr connection="Provider=Microsoft.Mashup.OleDb.1;Data Source=$Workbook$;Location=&quot;Fortalezas (3)&quot;;Extended Properties=&quot;&quot;" command="SELECT * FROM [Fortalezas (3)]"/>
  </connection>
  <connection id="178" xr16:uid="{EAD5AB22-2293-4CDF-A567-3AE547748BB2}" keepAlive="1" name="Consulta - Fortalezas (3)(27)" description="Conexión a la consulta 'Fortalezas (3)' en el libro." type="5" refreshedVersion="8" saveData="1">
    <dbPr connection="Provider=Microsoft.Mashup.OleDb.1;Data Source=$Workbook$;Location=&quot;Fortalezas (3)&quot;;Extended Properties=&quot;&quot;" command="SELECT * FROM [Fortalezas (3)]"/>
  </connection>
  <connection id="179" xr16:uid="{98B2EF51-7991-4A0E-A932-7A53CFCF0E9A}" keepAlive="1" name="Consulta - Fortalezas (3)(28)" description="Conexión a la consulta 'Fortalezas (3)' en el libro." type="5" refreshedVersion="8" saveData="1">
    <dbPr connection="Provider=Microsoft.Mashup.OleDb.1;Data Source=$Workbook$;Location=&quot;Fortalezas (3)&quot;;Extended Properties=&quot;&quot;" command="SELECT * FROM [Fortalezas (3)]"/>
  </connection>
  <connection id="180" xr16:uid="{829DBD06-7C34-46F3-8C6A-CA436E68EBB1}" keepAlive="1" name="Consulta - Fortalezas (3)(29)" description="Conexión a la consulta 'Fortalezas (3)' en el libro." type="5" refreshedVersion="8" saveData="1">
    <dbPr connection="Provider=Microsoft.Mashup.OleDb.1;Data Source=$Workbook$;Location=&quot;Fortalezas (3)&quot;;Extended Properties=&quot;&quot;" command="SELECT * FROM [Fortalezas (3)]"/>
  </connection>
  <connection id="181" xr16:uid="{98AD86FD-13C5-4B57-8349-A8DA672A24B8}" keepAlive="1" name="Consulta - Fortalezas (3)(3)" description="Conexión a la consulta 'Fortalezas (3)' en el libro." type="5" refreshedVersion="8" saveData="1">
    <dbPr connection="Provider=Microsoft.Mashup.OleDb.1;Data Source=$Workbook$;Location=&quot;Fortalezas (3)&quot;;Extended Properties=&quot;&quot;" command="SELECT * FROM [Fortalezas (3)]"/>
  </connection>
  <connection id="182" xr16:uid="{23E7A15A-C95B-4FE3-9061-AF22F8FF4265}" keepAlive="1" name="Consulta - Fortalezas (3)(30)" description="Conexión a la consulta 'Fortalezas (3)' en el libro." type="5" refreshedVersion="8" saveData="1">
    <dbPr connection="Provider=Microsoft.Mashup.OleDb.1;Data Source=$Workbook$;Location=&quot;Fortalezas (3)&quot;;Extended Properties=&quot;&quot;" command="SELECT * FROM [Fortalezas (3)]"/>
  </connection>
  <connection id="183" xr16:uid="{FF148690-6083-46B1-9074-4FC3690A4F12}" keepAlive="1" name="Consulta - Fortalezas (3)(31)" description="Conexión a la consulta 'Fortalezas (3)' en el libro." type="5" refreshedVersion="8" saveData="1">
    <dbPr connection="Provider=Microsoft.Mashup.OleDb.1;Data Source=$Workbook$;Location=&quot;Fortalezas (3)&quot;;Extended Properties=&quot;&quot;" command="SELECT * FROM [Fortalezas (3)]"/>
  </connection>
  <connection id="184" xr16:uid="{481FE16A-343A-4A2A-BE91-719F61CB2028}" keepAlive="1" name="Consulta - Fortalezas (3)(32)" description="Conexión a la consulta 'Fortalezas (3)' en el libro." type="5" refreshedVersion="8" saveData="1">
    <dbPr connection="Provider=Microsoft.Mashup.OleDb.1;Data Source=$Workbook$;Location=&quot;Fortalezas (3)&quot;;Extended Properties=&quot;&quot;" command="SELECT * FROM [Fortalezas (3)]"/>
  </connection>
  <connection id="185" xr16:uid="{E19B0301-94F1-4854-A44F-990DBD1DFB77}" keepAlive="1" name="Consulta - Fortalezas (3)(33)" description="Conexión a la consulta 'Fortalezas (3)' en el libro." type="5" refreshedVersion="8" saveData="1">
    <dbPr connection="Provider=Microsoft.Mashup.OleDb.1;Data Source=$Workbook$;Location=&quot;Fortalezas (3)&quot;;Extended Properties=&quot;&quot;" command="SELECT * FROM [Fortalezas (3)]"/>
  </connection>
  <connection id="186" xr16:uid="{DC313441-C110-43F3-B3C6-702C947BFC69}" keepAlive="1" name="Consulta - Fortalezas (3)(34)" description="Conexión a la consulta 'Fortalezas (3)' en el libro." type="5" refreshedVersion="8" saveData="1">
    <dbPr connection="Provider=Microsoft.Mashup.OleDb.1;Data Source=$Workbook$;Location=&quot;Fortalezas (3)&quot;;Extended Properties=&quot;&quot;" command="SELECT * FROM [Fortalezas (3)]"/>
  </connection>
  <connection id="187" xr16:uid="{210F261B-D664-45D4-AE80-C0F04F4AF475}" keepAlive="1" name="Consulta - Fortalezas (3)(35)" description="Conexión a la consulta 'Fortalezas (3)' en el libro." type="5" refreshedVersion="8" saveData="1">
    <dbPr connection="Provider=Microsoft.Mashup.OleDb.1;Data Source=$Workbook$;Location=&quot;Fortalezas (3)&quot;;Extended Properties=&quot;&quot;" command="SELECT * FROM [Fortalezas (3)]"/>
  </connection>
  <connection id="188" xr16:uid="{36ED4681-2A9F-4248-BBB1-B5D7F5323261}" keepAlive="1" name="Consulta - Fortalezas (3)(36)" description="Conexión a la consulta 'Fortalezas (3)' en el libro." type="5" refreshedVersion="8" saveData="1">
    <dbPr connection="Provider=Microsoft.Mashup.OleDb.1;Data Source=$Workbook$;Location=&quot;Fortalezas (3)&quot;;Extended Properties=&quot;&quot;" command="SELECT * FROM [Fortalezas (3)]"/>
  </connection>
  <connection id="189" xr16:uid="{ACC029F2-A63C-42AF-96DC-BD83EC35D00A}" keepAlive="1" name="Consulta - Fortalezas (3)(37)" description="Conexión a la consulta 'Fortalezas (3)' en el libro." type="5" refreshedVersion="8" saveData="1">
    <dbPr connection="Provider=Microsoft.Mashup.OleDb.1;Data Source=$Workbook$;Location=&quot;Fortalezas (3)&quot;;Extended Properties=&quot;&quot;" command="SELECT * FROM [Fortalezas (3)]"/>
  </connection>
  <connection id="190" xr16:uid="{487DC65B-0C61-4A1F-986A-37AD916CD213}" keepAlive="1" name="Consulta - Fortalezas (3)(38)" description="Conexión a la consulta 'Fortalezas (3)' en el libro." type="5" refreshedVersion="8" saveData="1">
    <dbPr connection="Provider=Microsoft.Mashup.OleDb.1;Data Source=$Workbook$;Location=&quot;Fortalezas (3)&quot;;Extended Properties=&quot;&quot;" command="SELECT * FROM [Fortalezas (3)]"/>
  </connection>
  <connection id="191" xr16:uid="{FA0B1936-542B-408B-89F3-6C7493F14121}" keepAlive="1" name="Consulta - Fortalezas (3)(39)" description="Conexión a la consulta 'Fortalezas (3)' en el libro." type="5" refreshedVersion="8" saveData="1">
    <dbPr connection="Provider=Microsoft.Mashup.OleDb.1;Data Source=$Workbook$;Location=&quot;Fortalezas (3)&quot;;Extended Properties=&quot;&quot;" command="SELECT * FROM [Fortalezas (3)]"/>
  </connection>
  <connection id="192" xr16:uid="{D9EAE642-51C2-4EE9-A56D-C17B1D35AD0C}" keepAlive="1" name="Consulta - Fortalezas (3)(4)" description="Conexión a la consulta 'Fortalezas (3)' en el libro." type="5" refreshedVersion="8" saveData="1">
    <dbPr connection="Provider=Microsoft.Mashup.OleDb.1;Data Source=$Workbook$;Location=&quot;Fortalezas (3)&quot;;Extended Properties=&quot;&quot;" command="SELECT * FROM [Fortalezas (3)]"/>
  </connection>
  <connection id="193" xr16:uid="{0C8B7A03-32EF-49DE-B7AF-80BFB121A575}" keepAlive="1" name="Consulta - Fortalezas (3)(40)" description="Conexión a la consulta 'Fortalezas (3)' en el libro." type="5" refreshedVersion="8" saveData="1">
    <dbPr connection="Provider=Microsoft.Mashup.OleDb.1;Data Source=$Workbook$;Location=&quot;Fortalezas (3)&quot;;Extended Properties=&quot;&quot;" command="SELECT * FROM [Fortalezas (3)]"/>
  </connection>
  <connection id="194" xr16:uid="{E6D703F7-104A-41D2-BA6F-62A1370DA6B9}" keepAlive="1" name="Consulta - Fortalezas (3)(41)" description="Conexión a la consulta 'Fortalezas (3)' en el libro." type="5" refreshedVersion="8" saveData="1">
    <dbPr connection="Provider=Microsoft.Mashup.OleDb.1;Data Source=$Workbook$;Location=&quot;Fortalezas (3)&quot;;Extended Properties=&quot;&quot;" command="SELECT * FROM [Fortalezas (3)]"/>
  </connection>
  <connection id="195" xr16:uid="{0B244D54-38D0-4E62-81F2-6CCD523DBA4E}" keepAlive="1" name="Consulta - Fortalezas (3)(5)" description="Conexión a la consulta 'Fortalezas (3)' en el libro." type="5" refreshedVersion="8" saveData="1">
    <dbPr connection="Provider=Microsoft.Mashup.OleDb.1;Data Source=$Workbook$;Location=&quot;Fortalezas (3)&quot;;Extended Properties=&quot;&quot;" command="SELECT * FROM [Fortalezas (3)]"/>
  </connection>
  <connection id="196" xr16:uid="{F003B657-A59A-4894-87C5-453CADBF8509}" keepAlive="1" name="Consulta - Fortalezas (3)(6)" description="Conexión a la consulta 'Fortalezas (3)' en el libro." type="5" refreshedVersion="8" saveData="1">
    <dbPr connection="Provider=Microsoft.Mashup.OleDb.1;Data Source=$Workbook$;Location=&quot;Fortalezas (3)&quot;;Extended Properties=&quot;&quot;" command="SELECT * FROM [Fortalezas (3)]"/>
  </connection>
  <connection id="197" xr16:uid="{19C2E659-9086-470C-854C-27D6D3C531D3}" keepAlive="1" name="Consulta - Fortalezas (3)(7)" description="Conexión a la consulta 'Fortalezas (3)' en el libro." type="5" refreshedVersion="8" saveData="1">
    <dbPr connection="Provider=Microsoft.Mashup.OleDb.1;Data Source=$Workbook$;Location=&quot;Fortalezas (3)&quot;;Extended Properties=&quot;&quot;" command="SELECT * FROM [Fortalezas (3)]"/>
  </connection>
  <connection id="198" xr16:uid="{D1EED071-9880-4849-8E04-FA9FF4707E57}" keepAlive="1" name="Consulta - Fortalezas (3)(8)" description="Conexión a la consulta 'Fortalezas (3)' en el libro." type="5" refreshedVersion="8" saveData="1">
    <dbPr connection="Provider=Microsoft.Mashup.OleDb.1;Data Source=$Workbook$;Location=&quot;Fortalezas (3)&quot;;Extended Properties=&quot;&quot;" command="SELECT * FROM [Fortalezas (3)]"/>
  </connection>
  <connection id="199" xr16:uid="{16361276-50F4-46E4-B18A-619AFD0AB251}" keepAlive="1" name="Consulta - Fortalezas (3)(9)" description="Conexión a la consulta 'Fortalezas (3)' en el libro." type="5" refreshedVersion="8" saveData="1">
    <dbPr connection="Provider=Microsoft.Mashup.OleDb.1;Data Source=$Workbook$;Location=&quot;Fortalezas (3)&quot;;Extended Properties=&quot;&quot;" command="SELECT * FROM [Fortalezas (3)]"/>
  </connection>
  <connection id="200" xr16:uid="{8C25AC7F-F11A-4E21-AB48-DBF8419AAAAC}" keepAlive="1" name="Consulta - Fortalezas (4)" description="Conexión a la consulta 'Fortalezas (4)' en el libro." type="5" refreshedVersion="8" saveData="1">
    <dbPr connection="Provider=Microsoft.Mashup.OleDb.1;Data Source=$Workbook$;Location=&quot;Fortalezas (4)&quot;;Extended Properties=&quot;&quot;" command="SELECT * FROM [Fortalezas (4)]"/>
  </connection>
  <connection id="201" xr16:uid="{1B8A055A-0438-4F0E-AC78-C156FBFDF6A2}" keepAlive="1" name="Consulta - Fortalezas (4)(1)" description="Conexión a la consulta 'Fortalezas (4)' en el libro." type="5" refreshedVersion="8" saveData="1">
    <dbPr connection="Provider=Microsoft.Mashup.OleDb.1;Data Source=$Workbook$;Location=&quot;Fortalezas (4)&quot;;Extended Properties=&quot;&quot;" command="SELECT * FROM [Fortalezas (4)]"/>
  </connection>
  <connection id="202" xr16:uid="{8EB7FA23-E77D-4AB6-B380-A837EEECEEC0}" keepAlive="1" name="Consulta - Fortalezas (4)(2)" description="Conexión a la consulta 'Fortalezas (4)' en el libro." type="5" refreshedVersion="8" saveData="1">
    <dbPr connection="Provider=Microsoft.Mashup.OleDb.1;Data Source=$Workbook$;Location=&quot;Fortalezas (4)&quot;;Extended Properties=&quot;&quot;" command="SELECT * FROM [Fortalezas (4)]"/>
  </connection>
  <connection id="203" xr16:uid="{2458106D-5D12-4BB0-994F-39913DA87AF7}" keepAlive="1" name="Consulta - Fortalezas (4)(3)" description="Conexión a la consulta 'Fortalezas (4)' en el libro." type="5" refreshedVersion="8" saveData="1">
    <dbPr connection="Provider=Microsoft.Mashup.OleDb.1;Data Source=$Workbook$;Location=&quot;Fortalezas (4)&quot;;Extended Properties=&quot;&quot;" command="SELECT * FROM [Fortalezas (4)]"/>
  </connection>
  <connection id="204" xr16:uid="{16EFBC9A-6388-4C4D-B5C8-E5AE5D238AEF}" keepAlive="1" name="Consulta - Fortalezas (4)(4)" description="Conexión a la consulta 'Fortalezas (4)' en el libro." type="5" refreshedVersion="8" saveData="1">
    <dbPr connection="Provider=Microsoft.Mashup.OleDb.1;Data Source=$Workbook$;Location=&quot;Fortalezas (4)&quot;;Extended Properties=&quot;&quot;" command="SELECT * FROM [Fortalezas (4)]"/>
  </connection>
  <connection id="205" xr16:uid="{8B408C14-D501-46B9-B15B-22F682856976}" keepAlive="1" name="Consulta - Fortalezas (5)" description="Conexión a la consulta 'Fortalezas (5)' en el libro." type="5" refreshedVersion="8" saveData="1">
    <dbPr connection="Provider=Microsoft.Mashup.OleDb.1;Data Source=$Workbook$;Location=&quot;Fortalezas (5)&quot;;Extended Properties=&quot;&quot;" command="SELECT * FROM [Fortalezas (5)]"/>
  </connection>
  <connection id="206" xr16:uid="{3109638A-8F9A-4D53-8BC8-119F32365765}" keepAlive="1" name="Consulta - Fortalezas (5)(1)" description="Conexión a la consulta 'Fortalezas (5)' en el libro." type="5" refreshedVersion="8" saveData="1">
    <dbPr connection="Provider=Microsoft.Mashup.OleDb.1;Data Source=$Workbook$;Location=&quot;Fortalezas (5)&quot;;Extended Properties=&quot;&quot;" command="SELECT * FROM [Fortalezas (5)]"/>
  </connection>
  <connection id="207" xr16:uid="{0328DC95-FAC1-494A-B0C0-4F414D205A0B}" keepAlive="1" name="Consulta - Fortalezas (5)(2)" description="Conexión a la consulta 'Fortalezas (5)' en el libro." type="5" refreshedVersion="8" saveData="1">
    <dbPr connection="Provider=Microsoft.Mashup.OleDb.1;Data Source=$Workbook$;Location=&quot;Fortalezas (5)&quot;;Extended Properties=&quot;&quot;" command="SELECT * FROM [Fortalezas (5)]"/>
  </connection>
  <connection id="208" xr16:uid="{EFCE2DFA-843E-41FE-8DDA-783C35E4D87B}" keepAlive="1" name="Consulta - Fortalezas (5)(3)" description="Conexión a la consulta 'Fortalezas (5)' en el libro." type="5" refreshedVersion="8" saveData="1">
    <dbPr connection="Provider=Microsoft.Mashup.OleDb.1;Data Source=$Workbook$;Location=&quot;Fortalezas (5)&quot;;Extended Properties=&quot;&quot;" command="SELECT * FROM [Fortalezas (5)]"/>
  </connection>
  <connection id="209" xr16:uid="{4945B8E5-06BB-4A77-B601-6A7AECDE5BC3}" keepAlive="1" name="Consulta - Fortalezas (5)(4)" description="Conexión a la consulta 'Fortalezas (5)' en el libro." type="5" refreshedVersion="8" saveData="1">
    <dbPr connection="Provider=Microsoft.Mashup.OleDb.1;Data Source=$Workbook$;Location=&quot;Fortalezas (5)&quot;;Extended Properties=&quot;&quot;" command="SELECT * FROM [Fortalezas (5)]"/>
  </connection>
  <connection id="210" xr16:uid="{A0FE3665-55C3-4946-8B84-2F26AF665E0D}" keepAlive="1" name="Consulta - Fortalezas (6)" description="Conexión a la consulta 'Fortalezas (6)' en el libro." type="5" refreshedVersion="8" saveData="1">
    <dbPr connection="Provider=Microsoft.Mashup.OleDb.1;Data Source=$Workbook$;Location=&quot;Fortalezas (6)&quot;;Extended Properties=&quot;&quot;" command="SELECT * FROM [Fortalezas (6)]"/>
  </connection>
  <connection id="211" xr16:uid="{2129AAB3-9245-4D46-AD64-CEFBC8AD2062}" keepAlive="1" name="Consulta - Fortalezas (6)(1)" description="Conexión a la consulta 'Fortalezas (6)' en el libro." type="5" refreshedVersion="8" saveData="1">
    <dbPr connection="Provider=Microsoft.Mashup.OleDb.1;Data Source=$Workbook$;Location=&quot;Fortalezas (6)&quot;;Extended Properties=&quot;&quot;" command="SELECT * FROM [Fortalezas (6)]"/>
  </connection>
  <connection id="212" xr16:uid="{B436405D-A46C-40F7-8F28-BBE6AE7AC2CC}" keepAlive="1" name="Consulta - Fortalezas(1)" description="Conexión a la consulta 'Fortalezas' en el libro." type="5" refreshedVersion="8" saveData="1">
    <dbPr connection="Provider=Microsoft.Mashup.OleDb.1;Data Source=$Workbook$;Location=Fortalezas;Extended Properties=&quot;&quot;" command="SELECT * FROM [Fortalezas]"/>
  </connection>
  <connection id="213" xr16:uid="{57F2DE5D-9BF3-47E7-807A-FAF91E727DEA}" keepAlive="1" name="Consulta - Observaciones" description="Conexión a la consulta 'Observaciones' en el libro." type="5" refreshedVersion="8" saveData="1">
    <dbPr connection="Provider=Microsoft.Mashup.OleDb.1;Data Source=$Workbook$;Location=Observaciones;Extended Properties=&quot;&quot;" command="SELECT * FROM [Observaciones]"/>
  </connection>
  <connection id="214" xr16:uid="{C8DFEF23-1831-4A16-9C15-11EA387B3B94}" keepAlive="1" name="Consulta - Presentación de la carrera" description="Conexión a la consulta 'Presentación de la carrera' en el libro." type="5" refreshedVersion="8" saveData="1">
    <dbPr connection="Provider=Microsoft.Mashup.OleDb.1;Data Source=$Workbook$;Location=&quot;Presentación de la carrera&quot;;Extended Properties=&quot;&quot;" command="SELECT * FROM [Presentación de la carrera]"/>
  </connection>
  <connection id="215" xr16:uid="{CB5BD0C1-6842-454A-8B26-F864EEA34FDD}" keepAlive="1" name="Consulta - Ruta origen de datos" description="Conexión a la consulta 'Ruta origen de datos' en el libro." type="5" refreshedVersion="8" saveData="1">
    <dbPr connection="Provider=Microsoft.Mashup.OleDb.1;Data Source=$Workbook$;Location=&quot;Ruta origen de datos&quot;;Extended Properties=&quot;&quot;" command="SELECT * FROM [Ruta origen de datos]"/>
  </connection>
  <connection id="216" xr16:uid="{EC31489D-7D8C-4116-8906-25F8B33E9A6B}" keepAlive="1" name="Consulta - Ruta origen de datos(1)" description="Conexión a la consulta 'Ruta origen de datos' en el libro." type="5" refreshedVersion="0">
    <dbPr connection="Provider=Microsoft.Mashup.OleDb.1;Data Source=$Workbook$;Location=&quot;Ruta origen de datos&quot;;Extended Properties=&quot;&quot;" command="SELECT * FROM [Ruta origen de datos]"/>
  </connection>
  <connection id="217" xr16:uid="{23E68B8D-5E66-444D-AAB7-9E129DEAA137}" keepAlive="1" name="Consulta - Tipo_proceso" description="Conexión a la consulta 'Tipo_proceso' en el libro." type="5" refreshedVersion="8" saveData="1">
    <dbPr connection="Provider=Microsoft.Mashup.OleDb.1;Data Source=$Workbook$;Location=Tipo_proceso;Extended Properties=&quot;&quot;" command="SELECT * FROM [Tipo_proceso]"/>
  </connection>
  <connection id="218" xr16:uid="{20CE7EA0-7A2C-4140-B38B-CB4053C71E21}" keepAlive="1" name="Consulta - Total Fortalezas" description="Conexión a la consulta 'Total Fortalezas' en el libro." type="5" refreshedVersion="8" saveData="1">
    <dbPr connection="Provider=Microsoft.Mashup.OleDb.1;Data Source=$Workbook$;Location=&quot;Total Fortalezas&quot;;Extended Properties=&quot;&quot;" command="SELECT * FROM [Total Fortalezas]"/>
  </connection>
  <connection id="219" xr16:uid="{4BAAD694-921E-4C71-AF5B-E5B4B1A46B20}" keepAlive="1" name="Consulta - Total Fortalezas (2)" description="Conexión a la consulta 'Total Fortalezas (2)' en el libro." type="5" refreshedVersion="8" saveData="1">
    <dbPr connection="Provider=Microsoft.Mashup.OleDb.1;Data Source=$Workbook$;Location=&quot;Total Fortalezas (2)&quot;;Extended Properties=&quot;&quot;" command="SELECT * FROM [Total Fortalezas (2)]"/>
  </connection>
  <connection id="220" xr16:uid="{02A22EB9-6583-446D-A7D6-634FABE906CD}" keepAlive="1" name="Consulta - Total Fortalezas (2)(1)" description="Conexión a la consulta 'Total Fortalezas (2)' en el libro." type="5" refreshedVersion="8" saveData="1">
    <dbPr connection="Provider=Microsoft.Mashup.OleDb.1;Data Source=$Workbook$;Location=&quot;Total Fortalezas (2)&quot;;Extended Properties=&quot;&quot;" command="SELECT * FROM [Total Fortalezas (2)]"/>
  </connection>
  <connection id="221" xr16:uid="{FCF9F742-4889-4046-ADBA-9FE7093459DB}" keepAlive="1" name="Consulta - Total Fortalezas (2)(2)" description="Conexión a la consulta 'Total Fortalezas (2)' en el libro." type="5" refreshedVersion="8" saveData="1">
    <dbPr connection="Provider=Microsoft.Mashup.OleDb.1;Data Source=$Workbook$;Location=&quot;Total Fortalezas (2)&quot;;Extended Properties=&quot;&quot;" command="SELECT * FROM [Total Fortalezas (2)]"/>
  </connection>
  <connection id="222" xr16:uid="{B7BB75E8-2E67-4682-9636-BF78D0FE5899}" keepAlive="1" name="Consulta - Total Fortalezas (2)(3)" description="Conexión a la consulta 'Total Fortalezas (2)' en el libro." type="5" refreshedVersion="8" saveData="1">
    <dbPr connection="Provider=Microsoft.Mashup.OleDb.1;Data Source=$Workbook$;Location=&quot;Total Fortalezas (2)&quot;;Extended Properties=&quot;&quot;" command="SELECT * FROM [Total Fortalezas (2)]"/>
  </connection>
  <connection id="223" xr16:uid="{991A9A24-790C-4D5F-8C01-98D26B84D091}" keepAlive="1" name="Consulta - Total Fortalezas (2)(4)" description="Conexión a la consulta 'Total Fortalezas (2)' en el libro." type="5" refreshedVersion="8" saveData="1">
    <dbPr connection="Provider=Microsoft.Mashup.OleDb.1;Data Source=$Workbook$;Location=&quot;Total Fortalezas (2)&quot;;Extended Properties=&quot;&quot;" command="SELECT * FROM [Total Fortalezas (2)]"/>
  </connection>
  <connection id="224" xr16:uid="{BE04AB7A-64CC-43E9-A8B9-5BBE07F5541E}" keepAlive="1" name="Consulta - Total Fortalezas (2)(5)" description="Conexión a la consulta 'Total Fortalezas (2)' en el libro." type="5" refreshedVersion="8" saveData="1">
    <dbPr connection="Provider=Microsoft.Mashup.OleDb.1;Data Source=$Workbook$;Location=&quot;Total Fortalezas (2)&quot;;Extended Properties=&quot;&quot;" command="SELECT * FROM [Total Fortalezas (2)]"/>
  </connection>
  <connection id="225" xr16:uid="{41B53B1D-CF17-446B-95CB-29B5A1001A0A}" keepAlive="1" name="Consulta - Total Fortalezas (2)(6)" description="Conexión a la consulta 'Total Fortalezas (2)' en el libro." type="5" refreshedVersion="8" saveData="1">
    <dbPr connection="Provider=Microsoft.Mashup.OleDb.1;Data Source=$Workbook$;Location=&quot;Total Fortalezas (2)&quot;;Extended Properties=&quot;&quot;" command="SELECT * FROM [Total Fortalezas (2)]"/>
  </connection>
  <connection id="226" xr16:uid="{3FF4DAED-00DB-47AC-A871-2D4F580D096B}" keepAlive="1" name="Consulta - Total Fortalezas (2)(7)" description="Conexión a la consulta 'Total Fortalezas (2)' en el libro." type="5" refreshedVersion="8" saveData="1">
    <dbPr connection="Provider=Microsoft.Mashup.OleDb.1;Data Source=$Workbook$;Location=&quot;Total Fortalezas (2)&quot;;Extended Properties=&quot;&quot;" command="SELECT * FROM [Total Fortalezas (2)]"/>
  </connection>
  <connection id="227" xr16:uid="{3C747DB2-A1CE-49A4-8C45-2EF5B82D68CD}" keepAlive="1" name="Consulta - Total Fortalezas (2)(8)" description="Conexión a la consulta 'Total Fortalezas (2)' en el libro." type="5" refreshedVersion="8" saveData="1">
    <dbPr connection="Provider=Microsoft.Mashup.OleDb.1;Data Source=$Workbook$;Location=&quot;Total Fortalezas (2)&quot;;Extended Properties=&quot;&quot;" command="SELECT * FROM [Total Fortalezas (2)]"/>
  </connection>
  <connection id="228" xr16:uid="{39EF0958-7DEA-4E50-AF4C-26F96A6CAA41}" keepAlive="1" name="Consulta - Total Fortalezas (3)" description="Conexión a la consulta 'Total Fortalezas (3)' en el libro." type="5" refreshedVersion="8" saveData="1">
    <dbPr connection="Provider=Microsoft.Mashup.OleDb.1;Data Source=$Workbook$;Location=&quot;Total Fortalezas (3)&quot;;Extended Properties=&quot;&quot;" command="SELECT * FROM [Total Fortalezas (3)]"/>
  </connection>
  <connection id="229" xr16:uid="{7FDB675A-4FF0-4DF9-8848-B8AB0D96EB43}" keepAlive="1" name="Consulta - Total Fortalezas (3)(1)" description="Conexión a la consulta 'Total Fortalezas (3)' en el libro." type="5" refreshedVersion="8" saveData="1">
    <dbPr connection="Provider=Microsoft.Mashup.OleDb.1;Data Source=$Workbook$;Location=&quot;Total Fortalezas (3)&quot;;Extended Properties=&quot;&quot;" command="SELECT * FROM [Total Fortalezas (3)]"/>
  </connection>
  <connection id="230" xr16:uid="{E4D09778-C0ED-4F1D-88B3-BE3074A509DC}" keepAlive="1" name="Consulta - Total Fortalezas (3)(2)" description="Conexión a la consulta 'Total Fortalezas (3)' en el libro." type="5" refreshedVersion="8" saveData="1">
    <dbPr connection="Provider=Microsoft.Mashup.OleDb.1;Data Source=$Workbook$;Location=&quot;Total Fortalezas (3)&quot;;Extended Properties=&quot;&quot;" command="SELECT * FROM [Total Fortalezas (3)]"/>
  </connection>
  <connection id="231" xr16:uid="{E1EC665A-9A28-4229-8D98-0CA0134C3993}" keepAlive="1" name="Consulta - Total Fortalezas (3)(3)" description="Conexión a la consulta 'Total Fortalezas (3)' en el libro." type="5" refreshedVersion="8" saveData="1">
    <dbPr connection="Provider=Microsoft.Mashup.OleDb.1;Data Source=$Workbook$;Location=&quot;Total Fortalezas (3)&quot;;Extended Properties=&quot;&quot;" command="SELECT * FROM [Total Fortalezas (3)]"/>
  </connection>
  <connection id="232" xr16:uid="{25A164C9-F1A8-4357-994C-2F0034E64FDD}" keepAlive="1" name="Consulta - Total Fortalezas (3)(4)" description="Conexión a la consulta 'Total Fortalezas (3)' en el libro." type="5" refreshedVersion="8" saveData="1">
    <dbPr connection="Provider=Microsoft.Mashup.OleDb.1;Data Source=$Workbook$;Location=&quot;Total Fortalezas (3)&quot;;Extended Properties=&quot;&quot;" command="SELECT * FROM [Total Fortalezas (3)]"/>
  </connection>
  <connection id="233" xr16:uid="{BD9BEEEA-6026-431C-99E7-9BDDAF68C46A}" keepAlive="1" name="Consulta - Total Fortalezas (3)(5)" description="Conexión a la consulta 'Total Fortalezas (3)' en el libro." type="5" refreshedVersion="8" saveData="1">
    <dbPr connection="Provider=Microsoft.Mashup.OleDb.1;Data Source=$Workbook$;Location=&quot;Total Fortalezas (3)&quot;;Extended Properties=&quot;&quot;" command="SELECT * FROM [Total Fortalezas (3)]"/>
  </connection>
  <connection id="234" xr16:uid="{176543ED-814D-4E06-B84C-A5D3A52D5287}" keepAlive="1" name="Consulta - Total Fortalezas (4)" description="Conexión a la consulta 'Total Fortalezas (4)' en el libro." type="5" refreshedVersion="8" saveData="1">
    <dbPr connection="Provider=Microsoft.Mashup.OleDb.1;Data Source=$Workbook$;Location=&quot;Total Fortalezas (4)&quot;;Extended Properties=&quot;&quot;" command="SELECT * FROM [Total Fortalezas (4)]"/>
  </connection>
  <connection id="235" xr16:uid="{D9F6439D-1F1A-41A3-84E8-8136CEB785E8}" keepAlive="1" name="Consulta - Total Fortalezas (4)(1)" description="Conexión a la consulta 'Total Fortalezas (4)' en el libro." type="5" refreshedVersion="8" saveData="1">
    <dbPr connection="Provider=Microsoft.Mashup.OleDb.1;Data Source=$Workbook$;Location=&quot;Total Fortalezas (4)&quot;;Extended Properties=&quot;&quot;" command="SELECT * FROM [Total Fortalezas (4)]"/>
  </connection>
  <connection id="236" xr16:uid="{54DE2A1F-9A9E-4968-9BB2-077B8069B817}" keepAlive="1" name="Consulta - Total Fortalezas (4)(2)" description="Conexión a la consulta 'Total Fortalezas (4)' en el libro." type="5" refreshedVersion="8" saveData="1">
    <dbPr connection="Provider=Microsoft.Mashup.OleDb.1;Data Source=$Workbook$;Location=&quot;Total Fortalezas (4)&quot;;Extended Properties=&quot;&quot;" command="SELECT * FROM [Total Fortalezas (4)]"/>
  </connection>
  <connection id="237" xr16:uid="{A99A13B8-88E3-4912-96F0-E813947364E5}" keepAlive="1" name="Consulta - Total Fortalezas (4)(3)" description="Conexión a la consulta 'Total Fortalezas (4)' en el libro." type="5" refreshedVersion="8" saveData="1">
    <dbPr connection="Provider=Microsoft.Mashup.OleDb.1;Data Source=$Workbook$;Location=&quot;Total Fortalezas (4)&quot;;Extended Properties=&quot;&quot;" command="SELECT * FROM [Total Fortalezas (4)]"/>
  </connection>
  <connection id="238" xr16:uid="{D012CE4B-9F6B-45B0-816C-43F603624A6D}" keepAlive="1" name="Consulta - Total Fortalezas (5)" description="Conexión a la consulta 'Total Fortalezas (5)' en el libro." type="5" refreshedVersion="8" saveData="1">
    <dbPr connection="Provider=Microsoft.Mashup.OleDb.1;Data Source=$Workbook$;Location=&quot;Total Fortalezas (5)&quot;;Extended Properties=&quot;&quot;" command="SELECT * FROM [Total Fortalezas (5)]"/>
  </connection>
  <connection id="239" xr16:uid="{29CF60B4-01D2-47A4-A068-9B80245D4BA7}" keepAlive="1" name="Consulta - Total Fortalezas (5)(1)" description="Conexión a la consulta 'Total Fortalezas (5)' en el libro." type="5" refreshedVersion="8" saveData="1">
    <dbPr connection="Provider=Microsoft.Mashup.OleDb.1;Data Source=$Workbook$;Location=&quot;Total Fortalezas (5)&quot;;Extended Properties=&quot;&quot;" command="SELECT * FROM [Total Fortalezas (5)]"/>
  </connection>
  <connection id="240" xr16:uid="{F5584DDF-B4D3-4CE8-B0A5-CBEC7AF6FF8C}" keepAlive="1" name="Consulta - Total Fortalezas (5)(2)" description="Conexión a la consulta 'Total Fortalezas (5)' en el libro." type="5" refreshedVersion="8" saveData="1">
    <dbPr connection="Provider=Microsoft.Mashup.OleDb.1;Data Source=$Workbook$;Location=&quot;Total Fortalezas (5)&quot;;Extended Properties=&quot;&quot;" command="SELECT * FROM [Total Fortalezas (5)]"/>
  </connection>
  <connection id="241" xr16:uid="{E7DD08C8-461B-4247-AC0A-9F4786AB7D1A}" keepAlive="1" name="Consulta - Total Fortalezas (5)(3)" description="Conexión a la consulta 'Total Fortalezas (5)' en el libro." type="5" refreshedVersion="8" saveData="1">
    <dbPr connection="Provider=Microsoft.Mashup.OleDb.1;Data Source=$Workbook$;Location=&quot;Total Fortalezas (5)&quot;;Extended Properties=&quot;&quot;" command="SELECT * FROM [Total Fortalezas (5)]"/>
  </connection>
  <connection id="242" xr16:uid="{0E01EAEA-FFBC-4743-A395-49F1901970DE}" keepAlive="1" name="Consulta - Total Fortalezas (6)" description="Conexión a la consulta 'Total Fortalezas (6)' en el libro." type="5" refreshedVersion="8" saveData="1">
    <dbPr connection="Provider=Microsoft.Mashup.OleDb.1;Data Source=$Workbook$;Location=&quot;Total Fortalezas (6)&quot;;Extended Properties=&quot;&quot;" command="SELECT * FROM [Total Fortalezas (6)]"/>
  </connection>
  <connection id="243" xr16:uid="{A2972434-DFE3-4058-90B4-3F5E17AA548E}" keepAlive="1" name="Consulta - Total Oportunidades Mejora" description="Conexión a la consulta 'Total Oportunidades Mejora' en el libro." type="5" refreshedVersion="8" saveData="1">
    <dbPr connection="Provider=Microsoft.Mashup.OleDb.1;Data Source=$Workbook$;Location=&quot;Total Oportunidades Mejora&quot;;Extended Properties=&quot;&quot;" command="SELECT * FROM [Total Oportunidades Mejora]"/>
  </connection>
  <connection id="244" xr16:uid="{6AE2B648-762D-43BA-BA3C-F2A0924A10CF}" keepAlive="1" name="Consulta - Total Oportunidades Mejora (2)" description="Conexión a la consulta 'Total Oportunidades Mejora (2)' en el libro." type="5" refreshedVersion="8" saveData="1">
    <dbPr connection="Provider=Microsoft.Mashup.OleDb.1;Data Source=$Workbook$;Location=&quot;Total Oportunidades Mejora (2)&quot;;Extended Properties=&quot;&quot;" command="SELECT * FROM [Total Oportunidades Mejora (2)]"/>
  </connection>
  <connection id="245" xr16:uid="{4DF24558-85E5-44FB-8275-EB6ADA028F10}" keepAlive="1" name="Consulta - Total Oportunidades Mejora (2)(1)" description="Conexión a la consulta 'Total Oportunidades Mejora (2)' en el libro." type="5" refreshedVersion="8" saveData="1">
    <dbPr connection="Provider=Microsoft.Mashup.OleDb.1;Data Source=$Workbook$;Location=&quot;Total Oportunidades Mejora (2)&quot;;Extended Properties=&quot;&quot;" command="SELECT * FROM [Total Oportunidades Mejora (2)]"/>
  </connection>
  <connection id="246" xr16:uid="{0388515A-9B9D-463A-905B-A7711FFC4630}" keepAlive="1" name="Consulta - Total Oportunidades Mejora (2)(2)" description="Conexión a la consulta 'Total Oportunidades Mejora (2)' en el libro." type="5" refreshedVersion="8" saveData="1">
    <dbPr connection="Provider=Microsoft.Mashup.OleDb.1;Data Source=$Workbook$;Location=&quot;Total Oportunidades Mejora (2)&quot;;Extended Properties=&quot;&quot;" command="SELECT * FROM [Total Oportunidades Mejora (2)]"/>
  </connection>
  <connection id="247" xr16:uid="{7305ABF0-38B5-448C-A9CE-59196E1BE934}" keepAlive="1" name="Consulta - Total Oportunidades Mejora (2)(3)" description="Conexión a la consulta 'Total Oportunidades Mejora (2)' en el libro." type="5" refreshedVersion="8" saveData="1">
    <dbPr connection="Provider=Microsoft.Mashup.OleDb.1;Data Source=$Workbook$;Location=&quot;Total Oportunidades Mejora (2)&quot;;Extended Properties=&quot;&quot;" command="SELECT * FROM [Total Oportunidades Mejora (2)]"/>
  </connection>
  <connection id="248" xr16:uid="{49059F23-3884-49F7-81AC-9F6D5A860C1F}" keepAlive="1" name="Consulta - Total Oportunidades Mejora (2)(4)" description="Conexión a la consulta 'Total Oportunidades Mejora (2)' en el libro." type="5" refreshedVersion="8" saveData="1">
    <dbPr connection="Provider=Microsoft.Mashup.OleDb.1;Data Source=$Workbook$;Location=&quot;Total Oportunidades Mejora (2)&quot;;Extended Properties=&quot;&quot;" command="SELECT * FROM [Total Oportunidades Mejora (2)]"/>
  </connection>
  <connection id="249" xr16:uid="{2DE71B33-E52D-4E34-BB71-F11448B917C8}" keepAlive="1" name="Consulta - Total Oportunidades Mejora (2)(5)" description="Conexión a la consulta 'Total Oportunidades Mejora (2)' en el libro." type="5" refreshedVersion="8" saveData="1">
    <dbPr connection="Provider=Microsoft.Mashup.OleDb.1;Data Source=$Workbook$;Location=&quot;Total Oportunidades Mejora (2)&quot;;Extended Properties=&quot;&quot;" command="SELECT * FROM [Total Oportunidades Mejora (2)]"/>
  </connection>
  <connection id="250" xr16:uid="{45214266-357D-4210-81FA-987EF0C78CCF}" keepAlive="1" name="Consulta - Total Oportunidades Mejora (2)(6)" description="Conexión a la consulta 'Total Oportunidades Mejora (2)' en el libro." type="5" refreshedVersion="8" saveData="1">
    <dbPr connection="Provider=Microsoft.Mashup.OleDb.1;Data Source=$Workbook$;Location=&quot;Total Oportunidades Mejora (2)&quot;;Extended Properties=&quot;&quot;" command="SELECT * FROM [Total Oportunidades Mejora (2)]"/>
  </connection>
  <connection id="251" xr16:uid="{BCC270EB-1033-48C5-90A1-89CC40A97457}" keepAlive="1" name="Consulta - Total Oportunidades Mejora (2)(7)" description="Conexión a la consulta 'Total Oportunidades Mejora (2)' en el libro." type="5" refreshedVersion="8" saveData="1">
    <dbPr connection="Provider=Microsoft.Mashup.OleDb.1;Data Source=$Workbook$;Location=&quot;Total Oportunidades Mejora (2)&quot;;Extended Properties=&quot;&quot;" command="SELECT * FROM [Total Oportunidades Mejora (2)]"/>
  </connection>
  <connection id="252" xr16:uid="{BA9B8EAA-ABD4-4715-8390-F06E310CE260}" keepAlive="1" name="Consulta - Total Oportunidades Mejora (2)(8)" description="Conexión a la consulta 'Total Oportunidades Mejora (2)' en el libro." type="5" refreshedVersion="8" saveData="1">
    <dbPr connection="Provider=Microsoft.Mashup.OleDb.1;Data Source=$Workbook$;Location=&quot;Total Oportunidades Mejora (2)&quot;;Extended Properties=&quot;&quot;" command="SELECT * FROM [Total Oportunidades Mejora (2)]"/>
  </connection>
  <connection id="253" xr16:uid="{E264C563-F7CE-4DBE-B09A-B92BC08823D4}" keepAlive="1" name="Consulta - Total Oportunidades Mejora (3)" description="Conexión a la consulta 'Total Oportunidades Mejora (3)' en el libro." type="5" refreshedVersion="8" saveData="1">
    <dbPr connection="Provider=Microsoft.Mashup.OleDb.1;Data Source=$Workbook$;Location=&quot;Total Oportunidades Mejora (3)&quot;;Extended Properties=&quot;&quot;" command="SELECT * FROM [Total Oportunidades Mejora (3)]"/>
  </connection>
  <connection id="254" xr16:uid="{CFA652C6-17BC-473B-B2F9-04B39DE523E7}" keepAlive="1" name="Consulta - Total Oportunidades Mejora (3)(1)" description="Conexión a la consulta 'Total Oportunidades Mejora (3)' en el libro." type="5" refreshedVersion="8" saveData="1">
    <dbPr connection="Provider=Microsoft.Mashup.OleDb.1;Data Source=$Workbook$;Location=&quot;Total Oportunidades Mejora (3)&quot;;Extended Properties=&quot;&quot;" command="SELECT * FROM [Total Oportunidades Mejora (3)]"/>
  </connection>
  <connection id="255" xr16:uid="{D38A6DDC-9BEC-4410-9D6F-2DD2B8463415}" keepAlive="1" name="Consulta - Total Oportunidades Mejora (3)(2)" description="Conexión a la consulta 'Total Oportunidades Mejora (3)' en el libro." type="5" refreshedVersion="8" saveData="1">
    <dbPr connection="Provider=Microsoft.Mashup.OleDb.1;Data Source=$Workbook$;Location=&quot;Total Oportunidades Mejora (3)&quot;;Extended Properties=&quot;&quot;" command="SELECT * FROM [Total Oportunidades Mejora (3)]"/>
  </connection>
  <connection id="256" xr16:uid="{C61BBEFE-B5B9-4408-A9D3-9A5AB0BB1D01}" keepAlive="1" name="Consulta - Total Oportunidades Mejora (3)(3)" description="Conexión a la consulta 'Total Oportunidades Mejora (3)' en el libro." type="5" refreshedVersion="8" saveData="1">
    <dbPr connection="Provider=Microsoft.Mashup.OleDb.1;Data Source=$Workbook$;Location=&quot;Total Oportunidades Mejora (3)&quot;;Extended Properties=&quot;&quot;" command="SELECT * FROM [Total Oportunidades Mejora (3)]"/>
  </connection>
  <connection id="257" xr16:uid="{96794EF6-3466-4F5C-9F44-F5CB5D6345D6}" keepAlive="1" name="Consulta - Total Oportunidades Mejora (3)(4)" description="Conexión a la consulta 'Total Oportunidades Mejora (3)' en el libro." type="5" refreshedVersion="8" saveData="1">
    <dbPr connection="Provider=Microsoft.Mashup.OleDb.1;Data Source=$Workbook$;Location=&quot;Total Oportunidades Mejora (3)&quot;;Extended Properties=&quot;&quot;" command="SELECT * FROM [Total Oportunidades Mejora (3)]"/>
  </connection>
  <connection id="258" xr16:uid="{BA5A24E5-7520-4EA3-B8E3-CCDBAF5E9C10}" keepAlive="1" name="Consulta - Total Oportunidades Mejora (3)(5)" description="Conexión a la consulta 'Total Oportunidades Mejora (3)' en el libro." type="5" refreshedVersion="8" saveData="1">
    <dbPr connection="Provider=Microsoft.Mashup.OleDb.1;Data Source=$Workbook$;Location=&quot;Total Oportunidades Mejora (3)&quot;;Extended Properties=&quot;&quot;" command="SELECT * FROM [Total Oportunidades Mejora (3)]"/>
  </connection>
  <connection id="259" xr16:uid="{A6DB81B2-FB28-4454-AA02-960F619BB916}" keepAlive="1" name="Consulta - Total Oportunidades Mejora (4)" description="Conexión a la consulta 'Total Oportunidades Mejora (4)' en el libro." type="5" refreshedVersion="8" saveData="1">
    <dbPr connection="Provider=Microsoft.Mashup.OleDb.1;Data Source=$Workbook$;Location=&quot;Total Oportunidades Mejora (4)&quot;;Extended Properties=&quot;&quot;" command="SELECT * FROM [Total Oportunidades Mejora (4)]"/>
  </connection>
  <connection id="260" xr16:uid="{F713E025-F097-4BF0-AFB9-BA8BC4DA04B6}" keepAlive="1" name="Consulta - Total Oportunidades Mejora (4)(1)" description="Conexión a la consulta 'Total Oportunidades Mejora (4)' en el libro." type="5" refreshedVersion="8" saveData="1">
    <dbPr connection="Provider=Microsoft.Mashup.OleDb.1;Data Source=$Workbook$;Location=&quot;Total Oportunidades Mejora (4)&quot;;Extended Properties=&quot;&quot;" command="SELECT * FROM [Total Oportunidades Mejora (4)]"/>
  </connection>
  <connection id="261" xr16:uid="{22C019ED-1A92-483B-A77E-F234422EAC4C}" keepAlive="1" name="Consulta - Total Oportunidades Mejora (4)(2)" description="Conexión a la consulta 'Total Oportunidades Mejora (4)' en el libro." type="5" refreshedVersion="8" saveData="1">
    <dbPr connection="Provider=Microsoft.Mashup.OleDb.1;Data Source=$Workbook$;Location=&quot;Total Oportunidades Mejora (4)&quot;;Extended Properties=&quot;&quot;" command="SELECT * FROM [Total Oportunidades Mejora (4)]"/>
  </connection>
  <connection id="262" xr16:uid="{100B41C9-6D93-45A4-BAFA-7E6D8ED0E3B6}" keepAlive="1" name="Consulta - Total Oportunidades Mejora (4)(3)" description="Conexión a la consulta 'Total Oportunidades Mejora (4)' en el libro." type="5" refreshedVersion="8" saveData="1">
    <dbPr connection="Provider=Microsoft.Mashup.OleDb.1;Data Source=$Workbook$;Location=&quot;Total Oportunidades Mejora (4)&quot;;Extended Properties=&quot;&quot;" command="SELECT * FROM [Total Oportunidades Mejora (4)]"/>
  </connection>
  <connection id="263" xr16:uid="{7E918915-A796-4589-8641-E13B4D16D3A8}" keepAlive="1" name="Consulta - Total Oportunidades Mejora (5)" description="Conexión a la consulta 'Total Oportunidades Mejora (5)' en el libro." type="5" refreshedVersion="8" saveData="1">
    <dbPr connection="Provider=Microsoft.Mashup.OleDb.1;Data Source=$Workbook$;Location=&quot;Total Oportunidades Mejora (5)&quot;;Extended Properties=&quot;&quot;" command="SELECT * FROM [Total Oportunidades Mejora (5)]"/>
  </connection>
  <connection id="264" xr16:uid="{F5587C2B-FB9A-4ACC-BEAA-FC5DFB35089B}" keepAlive="1" name="Consulta - Total Oportunidades Mejora (5)(1)" description="Conexión a la consulta 'Total Oportunidades Mejora (5)' en el libro." type="5" refreshedVersion="8" saveData="1">
    <dbPr connection="Provider=Microsoft.Mashup.OleDb.1;Data Source=$Workbook$;Location=&quot;Total Oportunidades Mejora (5)&quot;;Extended Properties=&quot;&quot;" command="SELECT * FROM [Total Oportunidades Mejora (5)]"/>
  </connection>
  <connection id="265" xr16:uid="{83107266-7DC8-4045-A448-8BF81D934261}" keepAlive="1" name="Consulta - Total Oportunidades Mejora (5)(2)" description="Conexión a la consulta 'Total Oportunidades Mejora (5)' en el libro." type="5" refreshedVersion="8" saveData="1">
    <dbPr connection="Provider=Microsoft.Mashup.OleDb.1;Data Source=$Workbook$;Location=&quot;Total Oportunidades Mejora (5)&quot;;Extended Properties=&quot;&quot;" command="SELECT * FROM [Total Oportunidades Mejora (5)]"/>
  </connection>
  <connection id="266" xr16:uid="{BEE04380-9833-46C5-B7A0-B42EB7E17EB1}" keepAlive="1" name="Consulta - Total Oportunidades Mejora (5)(3)" description="Conexión a la consulta 'Total Oportunidades Mejora (5)' en el libro." type="5" refreshedVersion="8" saveData="1">
    <dbPr connection="Provider=Microsoft.Mashup.OleDb.1;Data Source=$Workbook$;Location=&quot;Total Oportunidades Mejora (5)&quot;;Extended Properties=&quot;&quot;" command="SELECT * FROM [Total Oportunidades Mejora (5)]"/>
  </connection>
  <connection id="267" xr16:uid="{4EAA8BE3-689B-4E92-83CF-25E10B4D7CD8}" keepAlive="1" name="Consulta - Total Oportunidades Mejora (6)" description="Conexión a la consulta 'Total Oportunidades Mejora (6)' en el libro." type="5" refreshedVersion="8" saveData="1">
    <dbPr connection="Provider=Microsoft.Mashup.OleDb.1;Data Source=$Workbook$;Location=&quot;Total Oportunidades Mejora (6)&quot;;Extended Properties=&quot;&quot;" command="SELECT * FROM [Total Oportunidades Mejora (6)]"/>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<sst xmlns="http://schemas.openxmlformats.org/spreadsheetml/2006/main" count="1005" uniqueCount="490">
  <si>
    <t>Sistema Nacional de Acreditación para la Educación Superior</t>
  </si>
  <si>
    <t>MODELO DE GRADO</t>
  </si>
  <si>
    <t>INFORME DE AUTOEVALUACION</t>
  </si>
  <si>
    <t>DATOS GENERALES</t>
  </si>
  <si>
    <t>Dato</t>
  </si>
  <si>
    <t>Descripción</t>
  </si>
  <si>
    <t>Institución:</t>
  </si>
  <si>
    <t>Nombre corto:</t>
  </si>
  <si>
    <t>Sede:</t>
  </si>
  <si>
    <t>Modalidad:</t>
  </si>
  <si>
    <t>Es conglomerado:</t>
  </si>
  <si>
    <t>Tipo de Proceso:</t>
  </si>
  <si>
    <t>Observaciones:</t>
  </si>
  <si>
    <t>DATOS DE LA CARRERA</t>
  </si>
  <si>
    <t>No. de carrera</t>
  </si>
  <si>
    <t>Nombre y grado de la carrera</t>
  </si>
  <si>
    <t>Apartado 1. Presentación de la institución</t>
  </si>
  <si>
    <r>
      <rPr>
        <b/>
        <sz val="13"/>
        <color theme="1"/>
        <rFont val="Calibri Light"/>
        <family val="2"/>
        <scheme val="minor"/>
      </rPr>
      <t>Instrucciones generales:</t>
    </r>
    <r>
      <rPr>
        <sz val="13"/>
        <color theme="1"/>
        <rFont val="Calibri Light"/>
        <family val="2"/>
        <scheme val="minor"/>
      </rPr>
      <t xml:space="preserve"> Este capítulo tiene como finalidad ofrecer a los futuros lectores del informe una visión general de la carrera evaluada. Para ello, se solicita completar las siguientes tablas con información clave que permita comprender el contexto, los objetivos y las características fundamentales del programa académico. Esta sección servirá como base para interpretar adecuadamente los resultados de la autoevaluación.</t>
    </r>
  </si>
  <si>
    <t>Sección 1. Presentación</t>
  </si>
  <si>
    <r>
      <t xml:space="preserve">Instrucciones: </t>
    </r>
    <r>
      <rPr>
        <sz val="13"/>
        <color theme="1"/>
        <rFont val="Calibri Light"/>
        <family val="2"/>
        <scheme val="minor"/>
      </rPr>
      <t>En el espacio</t>
    </r>
    <r>
      <rPr>
        <b/>
        <sz val="13"/>
        <color theme="1"/>
        <rFont val="Calibri Light"/>
        <family val="2"/>
        <scheme val="minor"/>
      </rPr>
      <t xml:space="preserve"> </t>
    </r>
    <r>
      <rPr>
        <sz val="13"/>
        <color theme="1"/>
        <rFont val="Calibri Light"/>
        <family val="2"/>
        <scheme val="minor"/>
      </rPr>
      <t>"Descripción", proporcione la información solicitada de acuerdo con lo que se indica en el requerimiento.</t>
    </r>
  </si>
  <si>
    <t>Requerimiento</t>
  </si>
  <si>
    <t>Comprobación</t>
  </si>
  <si>
    <r>
      <rPr>
        <b/>
        <sz val="12"/>
        <color theme="1"/>
        <rFont val="Calibri Light"/>
        <family val="2"/>
        <scheme val="minor"/>
      </rPr>
      <t>Presentación:</t>
    </r>
    <r>
      <rPr>
        <sz val="12"/>
        <color theme="1"/>
        <rFont val="Calibri Light"/>
        <family val="2"/>
        <scheme val="minor"/>
      </rPr>
      <t xml:space="preserve"> Texto en el cual se presenta de forma general el contenido del documento, sus motivaciones, y su visión de futuro en relación con el desarrollo de la calidad de la carrera, así como otros elementos de que se consideren relevantes por parte de la carrera.</t>
    </r>
  </si>
  <si>
    <t>Sección 2. Introducción al proceso de autoevaluación</t>
  </si>
  <si>
    <r>
      <t xml:space="preserve">Instrucciones: </t>
    </r>
    <r>
      <rPr>
        <sz val="13"/>
        <color theme="1"/>
        <rFont val="Calibri Light"/>
        <family val="2"/>
        <scheme val="minor"/>
      </rPr>
      <t>En el apartado "Descripción", elabore una presentación institucional de la Universidad, atendiendo de manera específica cada uno de los requerimientos indicados en la tabla siguiente.</t>
    </r>
  </si>
  <si>
    <t>Historia de la institución.</t>
  </si>
  <si>
    <t>Visión.</t>
  </si>
  <si>
    <t>Misión.</t>
  </si>
  <si>
    <t>Situación de la institución en el contexto de la educación superior de Costa Rica.</t>
  </si>
  <si>
    <t>Modelo educativo.</t>
  </si>
  <si>
    <t>Oferta académica en grado de bachillerato.</t>
  </si>
  <si>
    <t>Oferta académica en grado de licenciatura.</t>
  </si>
  <si>
    <t>Oferta académica en posgrado.</t>
  </si>
  <si>
    <t>Oferta académica en salidas laterales (profesorado, diplomado, otros).</t>
  </si>
  <si>
    <t>Sedes (indique el nombre de la sede y su ubicación por provincia, cantón y distrito)</t>
  </si>
  <si>
    <t>Datos estadísticos relevantes de la institución: Cantidad de estudiantes, docentes, administrativos, graduados, entre otros</t>
  </si>
  <si>
    <t>Vinculación con el contexto: Síntesis de la contribución y logros destacados de la universidad a Costa Rica y a nivel internacional.</t>
  </si>
  <si>
    <t>Sección 3. Sistema de gestión de la calidad académica</t>
  </si>
  <si>
    <r>
      <t xml:space="preserve">Instrucciones: </t>
    </r>
    <r>
      <rPr>
        <sz val="13"/>
        <color theme="1"/>
        <rFont val="Calibri Light"/>
        <family val="2"/>
        <scheme val="minor"/>
      </rPr>
      <t>En el espacio "Descripción", proporcione la información solicitada de acuerdo con lo que se indica en el requerimiento.</t>
    </r>
  </si>
  <si>
    <r>
      <rPr>
        <b/>
        <sz val="12"/>
        <color theme="1"/>
        <rFont val="Calibri Light"/>
        <family val="2"/>
        <scheme val="minor"/>
      </rPr>
      <t>Sistema de gestión de la calidad académica:</t>
    </r>
    <r>
      <rPr>
        <sz val="12"/>
        <color theme="1"/>
        <rFont val="Calibri Light"/>
        <family val="2"/>
        <scheme val="minor"/>
      </rPr>
      <t xml:space="preserve"> Descripción del sistema de calidad interna y externa que realiza la universidad y su vinculación con los procesos de acreditación.</t>
    </r>
  </si>
  <si>
    <r>
      <rPr>
        <b/>
        <sz val="12"/>
        <color theme="1"/>
        <rFont val="Calibri Light"/>
        <family val="2"/>
        <scheme val="minor"/>
      </rPr>
      <t>Recurso humano:</t>
    </r>
    <r>
      <rPr>
        <sz val="12"/>
        <color theme="1"/>
        <rFont val="Calibri Light"/>
        <family val="2"/>
        <scheme val="minor"/>
      </rPr>
      <t xml:space="preserve"> Se presenta información que evidencia los recursos humanos empleados en el sistema de calidad interna de la universidad</t>
    </r>
  </si>
  <si>
    <r>
      <rPr>
        <b/>
        <sz val="12"/>
        <color theme="1"/>
        <rFont val="Calibri Light"/>
        <family val="2"/>
        <scheme val="minor"/>
      </rPr>
      <t>Trayectoria:</t>
    </r>
    <r>
      <rPr>
        <sz val="12"/>
        <color theme="1"/>
        <rFont val="Calibri Light"/>
        <family val="2"/>
        <scheme val="minor"/>
      </rPr>
      <t xml:space="preserve"> Descripción de la trayectoria de la unidad de calidad institucional.</t>
    </r>
  </si>
  <si>
    <r>
      <rPr>
        <b/>
        <sz val="12"/>
        <color theme="1"/>
        <rFont val="Calibri Light"/>
        <family val="2"/>
        <scheme val="minor"/>
      </rPr>
      <t>Funciones:</t>
    </r>
    <r>
      <rPr>
        <sz val="12"/>
        <color theme="1"/>
        <rFont val="Calibri Light"/>
        <family val="2"/>
        <scheme val="minor"/>
      </rPr>
      <t xml:space="preserve"> Descripción de las funciones principales del recurso humano dentro del sistema de gestión de la calidad.</t>
    </r>
  </si>
  <si>
    <t>Apartado 2. Presentación de la carrera</t>
  </si>
  <si>
    <t>Sección 1. Alcance del proceso de mejoramiento producto de la acreditación recién concluida</t>
  </si>
  <si>
    <r>
      <rPr>
        <b/>
        <sz val="13"/>
        <color theme="1"/>
        <rFont val="Calibri Light"/>
        <family val="2"/>
        <scheme val="minor"/>
      </rPr>
      <t>Instrucciones:</t>
    </r>
    <r>
      <rPr>
        <sz val="13"/>
        <color theme="1"/>
        <rFont val="Calibri Light"/>
        <family val="2"/>
        <scheme val="minor"/>
      </rPr>
      <t xml:space="preserve"> Esta sección debe ser completada únicamente por aquellas carreras que ya han sido acreditadas por el SINAES y que en consecuencia presentan un informe para revalidar su acreditación. En este caso, la carrera debe realizar una síntesis de los logros en el mejoramiento alcanzados como producto del proceso de acreditación recién concluido.</t>
    </r>
  </si>
  <si>
    <t>Síntesis de los logros en el mejoramiento alcanzados como producto del proceso de acreditación recién concluido</t>
  </si>
  <si>
    <t>Sección 2. Descripción del proceso de autoevaluación y elaboración del informe</t>
  </si>
  <si>
    <r>
      <rPr>
        <b/>
        <sz val="13"/>
        <color theme="1"/>
        <rFont val="Calibri Light"/>
        <family val="2"/>
        <scheme val="minor"/>
      </rPr>
      <t>Instrucciones:</t>
    </r>
    <r>
      <rPr>
        <sz val="13"/>
        <color theme="1"/>
        <rFont val="Calibri Light"/>
        <family val="2"/>
        <scheme val="minor"/>
      </rPr>
      <t xml:space="preserve"> Con el propósito de explicitar la forma en la que se gestó el proceso de autoevaluación de la carrera, en esta sección del informe se brida información en relación con los siguientes elementos:</t>
    </r>
  </si>
  <si>
    <t>Descripción de la gestión del proceso de autoevaluación.</t>
  </si>
  <si>
    <t>Características de los participantes de la comisión y descripción del rol desempeñado.</t>
  </si>
  <si>
    <t>Valoración del nivel de participación de la comunidad académica de la carrera en el proceso.</t>
  </si>
  <si>
    <t>Descripción de las principales actividades de recolección y análisis de la información.</t>
  </si>
  <si>
    <t>Descripción de la organización del proceso de redacción del informe de autoevaluación.</t>
  </si>
  <si>
    <t>Descripción del proceso de evaluación y aprobación interno del informe de autoevaluación.</t>
  </si>
  <si>
    <t>Sección 3. Presentación y descripción de la carrera</t>
  </si>
  <si>
    <r>
      <t xml:space="preserve">Instrucciones: </t>
    </r>
    <r>
      <rPr>
        <sz val="13"/>
        <color theme="1"/>
        <rFont val="Calibri Light"/>
        <family val="2"/>
        <scheme val="minor"/>
      </rPr>
      <t>Complete cada una de las columnas con la información solicitada.</t>
    </r>
    <r>
      <rPr>
        <b/>
        <sz val="13"/>
        <color theme="1"/>
        <rFont val="Calibri Light"/>
        <family val="2"/>
        <scheme val="minor"/>
      </rPr>
      <t xml:space="preserve"> </t>
    </r>
    <r>
      <rPr>
        <sz val="13"/>
        <color theme="1"/>
        <rFont val="Calibri Light"/>
        <family val="2"/>
        <scheme val="minor"/>
      </rPr>
      <t xml:space="preserve">Cuando corresponda, </t>
    </r>
    <r>
      <rPr>
        <b/>
        <sz val="13"/>
        <color theme="1"/>
        <rFont val="Calibri Light"/>
        <family val="2"/>
        <scheme val="minor"/>
      </rPr>
      <t>incluya y cite documentación institucional que respalde la información presentada</t>
    </r>
    <r>
      <rPr>
        <sz val="13"/>
        <color theme="1"/>
        <rFont val="Calibri Light"/>
        <family val="2"/>
        <scheme val="minor"/>
      </rPr>
      <t xml:space="preserve">. Todas las referencias a anexos y documentos deben registrarse en la columna </t>
    </r>
    <r>
      <rPr>
        <b/>
        <sz val="13"/>
        <color theme="1"/>
        <rFont val="Calibri Light"/>
        <family val="2"/>
        <scheme val="minor"/>
      </rPr>
      <t>Argumentación</t>
    </r>
    <r>
      <rPr>
        <sz val="13"/>
        <color theme="1"/>
        <rFont val="Calibri Light"/>
        <family val="2"/>
        <scheme val="minor"/>
      </rPr>
      <t>, indicando con claridad el número o nombre del anexo correspondiente.</t>
    </r>
  </si>
  <si>
    <t>Carrera</t>
  </si>
  <si>
    <t>Historia de la carrera en el contexto de la universidad y a nivel nacional</t>
  </si>
  <si>
    <t>Enfoques disciplinarios y pedagógicos más relevantes de la carrera</t>
  </si>
  <si>
    <t>Sedes universitarias en las que se imparte</t>
  </si>
  <si>
    <t>Argumentación</t>
  </si>
  <si>
    <t>Apartado 3. Cronología del proceso de autoevaluación</t>
  </si>
  <si>
    <t>Actividad</t>
  </si>
  <si>
    <t>Descripción u observaciones</t>
  </si>
  <si>
    <t>Fecha de inicio</t>
  </si>
  <si>
    <t>Fecha de finalización</t>
  </si>
  <si>
    <t>Duración (días naturales)</t>
  </si>
  <si>
    <r>
      <rPr>
        <b/>
        <sz val="13"/>
        <color theme="1"/>
        <rFont val="Calibri Light"/>
        <family val="2"/>
        <scheme val="minor"/>
      </rPr>
      <t>Instrucciones generales:</t>
    </r>
    <r>
      <rPr>
        <sz val="13"/>
        <color theme="1"/>
        <rFont val="Calibri Light"/>
        <family val="2"/>
        <scheme val="minor"/>
      </rPr>
      <t xml:space="preserve"> Esta sección presenta la secuencia temporal del proceso de autoevaluación realizado por la carrera, con el propósito de evidenciar su planificación, ejecución y cierre. Para ello, utilice la siguiente tabla para registrar cada una de las actividades desarrolladas. Puede agregar o eliminar filas según sea necesario, con el fin de reflejar cada una de las etapas que conformaron el proceso de autoevaluación.</t>
    </r>
  </si>
  <si>
    <t>Inicio oficial del desarrollo del informe de autoevaluación</t>
  </si>
  <si>
    <t>Actividad principal 1</t>
  </si>
  <si>
    <t>Actividad principal 2</t>
  </si>
  <si>
    <t>Actividad principal 3</t>
  </si>
  <si>
    <t>[Agregue filas para incorporar más actividades y otros sucesos relevantes propios de los procesos específicos de cada carrera]</t>
  </si>
  <si>
    <t>Aprobación del informe por parte de la institución</t>
  </si>
  <si>
    <t>Conclusión oficial del desarrollo del informe de autoevaluación</t>
  </si>
  <si>
    <t>Resumen</t>
  </si>
  <si>
    <t>Apartado 4.1. Valoración de pautas</t>
  </si>
  <si>
    <t>Categoría</t>
  </si>
  <si>
    <t>Dimensión</t>
  </si>
  <si>
    <t>Pauta</t>
  </si>
  <si>
    <t>Fuente de información</t>
  </si>
  <si>
    <t>Tipo de fuente de información</t>
  </si>
  <si>
    <t>Argumentación de la Fuente de información</t>
  </si>
  <si>
    <t>Grado de conformidad</t>
  </si>
  <si>
    <t>Argumentación de la Pauta</t>
  </si>
  <si>
    <t>Fortalezas</t>
  </si>
  <si>
    <t>Oportunidades de mejora</t>
  </si>
  <si>
    <r>
      <t xml:space="preserve">Instrucciones:
</t>
    </r>
    <r>
      <rPr>
        <sz val="12"/>
        <rFont val="Calibri Light"/>
        <family val="2"/>
        <scheme val="minor"/>
      </rPr>
      <t>Realice la valoración de pautas en la tabla que se muestra a continuación, con base en los siguientes aspectos:</t>
    </r>
  </si>
  <si>
    <r>
      <rPr>
        <b/>
        <sz val="12"/>
        <rFont val="Calibri Light"/>
        <family val="2"/>
        <scheme val="minor"/>
      </rPr>
      <t xml:space="preserve">1. Argumentación de la Fuente de información:
</t>
    </r>
    <r>
      <rPr>
        <sz val="12"/>
        <rFont val="Calibri Light"/>
        <family val="2"/>
        <scheme val="minor"/>
      </rPr>
      <t xml:space="preserve">En esta columna, la carrera debe desarrollar de manera clara, completa y debidamente fundamentada la </t>
    </r>
    <r>
      <rPr>
        <b/>
        <sz val="12"/>
        <rFont val="Calibri Light"/>
        <family val="2"/>
        <scheme val="minor"/>
      </rPr>
      <t>descripción que sustenta el estado de conformidad con cada pauta, con base en las evidencias que se aportan para cada fuente de información</t>
    </r>
    <r>
      <rPr>
        <sz val="12"/>
        <rFont val="Calibri Light"/>
        <family val="2"/>
        <scheme val="minor"/>
      </rPr>
      <t xml:space="preserve">. La argumentación debe realizarse con base en lo que esta establecido en la plantilla Formato 1.2 Matriz con tipología de fuentes de información (informativo), detallando explícitamente por qué dichas evidencias demuestran el cumplimiento de lo solicitado. </t>
    </r>
    <r>
      <rPr>
        <b/>
        <sz val="12"/>
        <rFont val="Calibri Light"/>
        <family val="2"/>
        <scheme val="minor"/>
      </rPr>
      <t>No basta con mencionar la existencia del documento o registro</t>
    </r>
    <r>
      <rPr>
        <sz val="12"/>
        <rFont val="Calibri Light"/>
        <family val="2"/>
        <scheme val="minor"/>
      </rPr>
      <t>; es necesario describir su contenido relevante y justificar su pertinencia en relación con la pauta evaluada.
Para tal efecto, tenga en consideración cada uno de los tipos de fuentes de información y sus características:</t>
    </r>
  </si>
  <si>
    <r>
      <rPr>
        <b/>
        <sz val="12"/>
        <rFont val="Calibri Light"/>
        <family val="2"/>
        <scheme val="minor"/>
      </rPr>
      <t>Fuentes Tipo I – Documentación institucional:</t>
    </r>
    <r>
      <rPr>
        <sz val="12"/>
        <rFont val="Calibri Light"/>
        <family val="2"/>
        <scheme val="minor"/>
      </rPr>
      <t xml:space="preserve">
    • Adjunte al informe los documentos originales como anexos (solo una vez por documento).
    • Haga referencia a cada documento en la columna Argumentación, según sea requerido.
    • Ejemplos: plan de estudios, normativa institucional, documentos de apoyo a la gestión.</t>
    </r>
  </si>
  <si>
    <r>
      <rPr>
        <b/>
        <sz val="12"/>
        <rFont val="Calibri Light"/>
        <family val="2"/>
        <scheme val="minor"/>
      </rPr>
      <t>Fuentes Tipo II – Análisis de información:</t>
    </r>
    <r>
      <rPr>
        <sz val="12"/>
        <rFont val="Calibri Light"/>
        <family val="2"/>
        <scheme val="minor"/>
      </rPr>
      <t xml:space="preserve">
    • Describa procesos, diagnósticos, políticas o estrategias de la carrera o unidad académica.
    • La información se redacta directamente en la columna Argumentación.
    • Ejemplos: descripción de mecanismos de accesibilidad, acciones de retención estudiantil, diagnósticos de actualización profesional.</t>
    </r>
  </si>
  <si>
    <r>
      <rPr>
        <b/>
        <sz val="12"/>
        <rFont val="Calibri Light"/>
        <family val="2"/>
        <scheme val="minor"/>
      </rPr>
      <t>Fuentes Tipo III – Presentación de datos:</t>
    </r>
    <r>
      <rPr>
        <sz val="12"/>
        <rFont val="Calibri Light"/>
        <family val="2"/>
        <scheme val="minor"/>
      </rPr>
      <t xml:space="preserve">
    • Corresponden a resúmenes, tablas o cuadros que se incorporan dentro del documento "Formato 1.1 Presentación de fuentes de información cuantitativa".
    • Haga referencia a cada presentación de datos en la columna Argumentación, según sea requerido.
    • Ejemplos: tasas de aprobación, listados de proyectos o actividades, indicadores de graduación.</t>
    </r>
  </si>
  <si>
    <r>
      <rPr>
        <b/>
        <sz val="12"/>
        <rFont val="Calibri Light"/>
        <family val="2"/>
        <scheme val="minor"/>
      </rPr>
      <t>Fuentes Tipo IV – Percepción de actores:</t>
    </r>
    <r>
      <rPr>
        <sz val="12"/>
        <rFont val="Calibri Light"/>
        <family val="2"/>
        <scheme val="minor"/>
      </rPr>
      <t xml:space="preserve">
    • Indique los resultados de consultas de opinión según los actores relevantes (estudiantes, personal académico, administrativo, graduados y empleadores).
    • Redacte directamente la información en la columna Argumentación, con referencias claras a la fuente de la opinión.</t>
    </r>
  </si>
  <si>
    <r>
      <rPr>
        <b/>
        <sz val="12"/>
        <rFont val="Calibri Light"/>
        <family val="2"/>
        <scheme val="minor"/>
      </rPr>
      <t>Fuentes de Información adicionales (en los casos que aplique):</t>
    </r>
    <r>
      <rPr>
        <sz val="12"/>
        <rFont val="Calibri Light"/>
        <family val="2"/>
        <scheme val="minor"/>
      </rPr>
      <t xml:space="preserve">
    • Cada fuente de información adicional deberá denominarse con el número de la pauta a la cuál hace referencia, de la siguiente manera: "Anexo P. [número de pauta]
    • Deberá hacer referencia a esa fuente de información en la columna de argumentación según corresponda.
</t>
    </r>
  </si>
  <si>
    <r>
      <rPr>
        <b/>
        <sz val="12"/>
        <rFont val="Calibri Light"/>
        <family val="2"/>
        <scheme val="minor"/>
      </rPr>
      <t xml:space="preserve">2. Grado de conformidad:
</t>
    </r>
    <r>
      <rPr>
        <sz val="12"/>
        <rFont val="Calibri Light"/>
        <family val="2"/>
        <scheme val="minor"/>
      </rPr>
      <t>Las pautas de calidad del modelo de acreditación cuentan con una categorización que define su nivel de relevancia. Las pautas están clasificadas de la categoría A hasta la categoría D, donde A es la categoría de mayor relevancia. Cada categorización está asociada a un peso de la pauta según la valoración del grado de conformidad.</t>
    </r>
  </si>
  <si>
    <r>
      <t xml:space="preserve">• </t>
    </r>
    <r>
      <rPr>
        <b/>
        <sz val="12"/>
        <rFont val="Calibri Light"/>
        <family val="2"/>
        <scheme val="minor"/>
      </rPr>
      <t>Conformidad</t>
    </r>
    <r>
      <rPr>
        <sz val="12"/>
        <rFont val="Calibri Light"/>
        <family val="2"/>
        <scheme val="minor"/>
      </rPr>
      <t>: Se alcanza satisfactoriamente el criterio de la pauta de calidad. En esta pauta no se requiere la identificación de debilidades o acciones correctivas, pero si da lugar a la identificación de fortalezas. Para efectos del cálculo tiene un valor de 1.</t>
    </r>
  </si>
  <si>
    <r>
      <t xml:space="preserve">• </t>
    </r>
    <r>
      <rPr>
        <b/>
        <sz val="12"/>
        <rFont val="Calibri Light"/>
        <family val="2"/>
        <scheme val="minor"/>
      </rPr>
      <t>No</t>
    </r>
    <r>
      <rPr>
        <sz val="12"/>
        <rFont val="Calibri Light"/>
        <family val="2"/>
        <scheme val="minor"/>
      </rPr>
      <t xml:space="preserve"> c</t>
    </r>
    <r>
      <rPr>
        <b/>
        <sz val="12"/>
        <rFont val="Calibri Light"/>
        <family val="2"/>
        <scheme val="minor"/>
      </rPr>
      <t>onformidad menor:</t>
    </r>
    <r>
      <rPr>
        <sz val="12"/>
        <rFont val="Calibri Light"/>
        <family val="2"/>
        <scheme val="minor"/>
      </rPr>
      <t xml:space="preserve"> Existen avances que indican una aproximación al cumplimiento del criterio en la pauta. Se trata de una oportunidad de mejora de la carrera. El equipo de pares evaluadores identifica la debilidad y propone una acción correctiva. Para efectos del cálculo este resultado tiene un valor de 0,5.</t>
    </r>
  </si>
  <si>
    <r>
      <t xml:space="preserve">• </t>
    </r>
    <r>
      <rPr>
        <b/>
        <sz val="12"/>
        <rFont val="Calibri Light"/>
        <family val="2"/>
        <scheme val="minor"/>
      </rPr>
      <t>No conformidad mayor:</t>
    </r>
    <r>
      <rPr>
        <sz val="12"/>
        <rFont val="Calibri Light"/>
        <family val="2"/>
        <scheme val="minor"/>
      </rPr>
      <t xml:space="preserve"> No cumple con el criterio de la pauta o hay pocos avances relevantes en esta dirección. Se trata de una oportunidad de mejora de la carrera. El equipo de pares evaluadores identifica la debilidad y propone una acción correctiva. Para efectos del cálculo este resultado tiene un valor de 0.</t>
    </r>
  </si>
  <si>
    <r>
      <rPr>
        <b/>
        <sz val="12"/>
        <rFont val="Calibri Light"/>
        <family val="2"/>
        <scheme val="minor"/>
      </rPr>
      <t xml:space="preserve">3. Argumentación de la Pauta:
</t>
    </r>
    <r>
      <rPr>
        <sz val="12"/>
        <rFont val="Calibri Light"/>
        <family val="2"/>
        <scheme val="minor"/>
      </rPr>
      <t>En esta columna, la carrera deberá justificar de manera clara y fundamentada la calificación asignada al grado de conformidad de cada pauta evaluada. La descripción debe explicar cómo el análisis integral de las fuentes de información sustenta la valoración otorgada y demostrar la relación entre el nivel de cumplimiento identificado y la pauta evaluada.
La argumentación debe centrarse en la valoración del cumplimiento de la pauta y no únicamente en la descripción de las fuentes de información presentadas.</t>
    </r>
  </si>
  <si>
    <r>
      <rPr>
        <b/>
        <sz val="12"/>
        <rFont val="Calibri Light"/>
        <family val="2"/>
        <scheme val="minor"/>
      </rPr>
      <t xml:space="preserve">4. Fortalezas:
</t>
    </r>
    <r>
      <rPr>
        <sz val="12"/>
        <rFont val="Calibri Light"/>
        <family val="2"/>
        <scheme val="minor"/>
      </rPr>
      <t>Aspecto sobresaliente identificado a partir del análisis de las pautas evaluadas, que trasciende el cumplimiento esperado y evidencia prácticas consolidadas, innovadoras o especialmente efectivas que contribuyen de manera significativa a la calidad y mejoramiento de la carrera.
La calificación “Conforme” en una pauta indica que existen condiciones adecuadas para identificar posibles fortalezas; sin embargo, solo se considera fortaleza cuando la evidencia demuestra un desempeño destacado, sistemático y sostenible en el tiempo.</t>
    </r>
    <r>
      <rPr>
        <b/>
        <sz val="12"/>
        <rFont val="Calibri Light"/>
        <family val="2"/>
        <scheme val="minor"/>
      </rPr>
      <t xml:space="preserve">
5. Oportunidades de mejora:
</t>
    </r>
    <r>
      <rPr>
        <sz val="12"/>
        <rFont val="Calibri Light"/>
        <family val="2"/>
        <scheme val="minor"/>
      </rPr>
      <t>Es un aspecto identificado en las pautas calificadas como “No conformidad parcial” y “No conformidad mayor”, que evidencia debilidades, vacíos o aspectos susceptibles de fortalecimiento para alcanzar el nivel de cumplimiento esperado.
Las oportunidades de mejora orientan sobre las acciones necesarias para cerrar brechas de calidad, optimizar procesos o desarrollar capacidades.</t>
    </r>
  </si>
  <si>
    <t>Dimensión 1. Plan de estudios</t>
  </si>
  <si>
    <t>A</t>
  </si>
  <si>
    <r>
      <t xml:space="preserve">1.     Los programas de los cursos de la malla curricular vigente son </t>
    </r>
    <r>
      <rPr>
        <b/>
        <sz val="11"/>
        <rFont val="Calibri Light"/>
        <family val="2"/>
        <scheme val="minor"/>
      </rPr>
      <t>coherentes</t>
    </r>
    <r>
      <rPr>
        <sz val="11"/>
        <rFont val="Calibri Light"/>
        <family val="2"/>
        <scheme val="minor"/>
      </rPr>
      <t xml:space="preserve"> con el perfil académico profesional de la carrera (sustentado en los referentes nacionales e internacionales actuales, el desarrollo y las tendencias de la disciplina o de la profesión).</t>
    </r>
  </si>
  <si>
    <t>1. Plan de estudios: Perfil académico profesional.</t>
  </si>
  <si>
    <t>Tipo I</t>
  </si>
  <si>
    <t xml:space="preserve">2. Plan de estudios: Malla curricular. </t>
  </si>
  <si>
    <t>3. Plan de estudios: Programas de cursos (habilidades, destrezas, competencias en relación con el perfil académico profesional).</t>
  </si>
  <si>
    <r>
      <t xml:space="preserve">2.     El perfil o requisitos de ingreso requeridos son </t>
    </r>
    <r>
      <rPr>
        <b/>
        <sz val="11"/>
        <rFont val="Calibri Light"/>
        <family val="2"/>
        <scheme val="minor"/>
      </rPr>
      <t>coherentes</t>
    </r>
    <r>
      <rPr>
        <sz val="11"/>
        <rFont val="Calibri Light"/>
        <family val="2"/>
        <scheme val="minor"/>
      </rPr>
      <t xml:space="preserve"> con los resultados de aprendizaje/objetivos de aprendizaje esperados para los grados.</t>
    </r>
  </si>
  <si>
    <t>4. Plan de estudios:  resultados de aprendizaje/objetivos de aprendizaje esperados.</t>
  </si>
  <si>
    <t>5. Plan de estudios: Perfil o requisitos de ingreso.</t>
  </si>
  <si>
    <r>
      <t xml:space="preserve">3.     Las estrategias y metodologías de enseñanza y de evaluación para los aprendizajes son </t>
    </r>
    <r>
      <rPr>
        <b/>
        <sz val="11"/>
        <rFont val="Calibri Light"/>
        <family val="2"/>
        <scheme val="minor"/>
      </rPr>
      <t>pertinentes</t>
    </r>
    <r>
      <rPr>
        <sz val="11"/>
        <rFont val="Calibri Light"/>
        <family val="2"/>
        <scheme val="minor"/>
      </rPr>
      <t xml:space="preserve"> para lograr el perfil académico profesional.</t>
    </r>
  </si>
  <si>
    <t>6. Plan de estudios: Modelo educativo de la universidad.</t>
  </si>
  <si>
    <t xml:space="preserve">7. Plan de estudios: Perfil académico profesional (Plan de estudio vigente). </t>
  </si>
  <si>
    <t>8. Tabla con el perfil académico profesional, las estrategias de enseñanza y las estrategias de evaluación.</t>
  </si>
  <si>
    <t>Tipo III</t>
  </si>
  <si>
    <t>9. Plan de estudios: Programas de los cursos.</t>
  </si>
  <si>
    <t>10.  Opinión de las personas graduadas de los últimos cuatro años sobre si las capacidades desarrolladas gracias a las estrategias y metodologías de enseñanza y de evaluación fueron pertinentes para alcanzar el perfil académico profesional.</t>
  </si>
  <si>
    <t>Tipo IV</t>
  </si>
  <si>
    <r>
      <t xml:space="preserve">4.     La dedicación académica estudiantil requerida en cada una de las asignaturas es </t>
    </r>
    <r>
      <rPr>
        <b/>
        <sz val="11"/>
        <rFont val="Calibri Light"/>
        <family val="2"/>
        <scheme val="minor"/>
      </rPr>
      <t>suficiente</t>
    </r>
    <r>
      <rPr>
        <sz val="11"/>
        <rFont val="Calibri Light"/>
        <family val="2"/>
        <scheme val="minor"/>
      </rPr>
      <t xml:space="preserve"> para lograr los aprendizajes previstos. </t>
    </r>
  </si>
  <si>
    <t>11.  Plan de estudios: Malla curricular.</t>
  </si>
  <si>
    <t>12.  Cuadro con la indicación de las asignaturas de la carrera y horas dedicadas en cada una de ellas a teoría, prácticas de laboratorio, trabajo independiente, actividades extra clase, entre otros, según corresponda.</t>
  </si>
  <si>
    <r>
      <t xml:space="preserve">5.     Las actividades de aprendizaje son </t>
    </r>
    <r>
      <rPr>
        <b/>
        <sz val="11"/>
        <rFont val="Calibri Light"/>
        <family val="2"/>
        <scheme val="minor"/>
      </rPr>
      <t>pertinentes</t>
    </r>
    <r>
      <rPr>
        <sz val="11"/>
        <rFont val="Calibri Light"/>
        <family val="2"/>
        <scheme val="minor"/>
      </rPr>
      <t xml:space="preserve"> para lograr los resultados/objetivos de aprendizaje de los cursos. </t>
    </r>
  </si>
  <si>
    <t>13.  Plan de estudios: Programa de los cursos.</t>
  </si>
  <si>
    <t>14.  Cuadro indicando curso, actividades de aprendizaje, objetivo o resultado del aprendizaje referido en el programa del curso.</t>
  </si>
  <si>
    <r>
      <t xml:space="preserve">6.     La carrera cuenta con procedimientos </t>
    </r>
    <r>
      <rPr>
        <b/>
        <sz val="11"/>
        <rFont val="Calibri Light"/>
        <family val="2"/>
        <scheme val="minor"/>
      </rPr>
      <t>eficaces</t>
    </r>
    <r>
      <rPr>
        <sz val="11"/>
        <rFont val="Calibri Light"/>
        <family val="2"/>
        <scheme val="minor"/>
      </rPr>
      <t xml:space="preserve"> de revisión y actualización periódica del plan de estudios al menos cada cuatro años, donde incorpora la participación del personal académico, estudiantado, personas graduadas y empleadores.</t>
    </r>
  </si>
  <si>
    <t>15.  Reglamentos o normativas académicas pertinentes.</t>
  </si>
  <si>
    <t>16.  Cuadro comparativo en el que consten los cambios realizados en el plan de estudios en los últimos cuatro años.</t>
  </si>
  <si>
    <t xml:space="preserve">17.  Lista de actividades realizadas y participantes (personal académico, estudiantado, personas graduadas y empleadores) para la revisión y actualización del plan de estudios. </t>
  </si>
  <si>
    <t>D</t>
  </si>
  <si>
    <r>
      <t xml:space="preserve">7.     La carrera desarrolla actividades académicas extracurriculares </t>
    </r>
    <r>
      <rPr>
        <b/>
        <sz val="11"/>
        <rFont val="Calibri Light"/>
        <family val="2"/>
        <scheme val="minor"/>
      </rPr>
      <t>pertinentes</t>
    </r>
    <r>
      <rPr>
        <sz val="11"/>
        <rFont val="Calibri Light"/>
        <family val="2"/>
        <scheme val="minor"/>
      </rPr>
      <t xml:space="preserve"> para la formación que imparte y el desarrollo de habilidades para la vida.</t>
    </r>
  </si>
  <si>
    <t>18. Plan de estudios. Actividades extracurriculares que desarrolla la carrera.</t>
  </si>
  <si>
    <t>B</t>
  </si>
  <si>
    <r>
      <t>8.     La carrera en sus estrategias pedagógicas incorpora recursos didácticos</t>
    </r>
    <r>
      <rPr>
        <b/>
        <sz val="11"/>
        <rFont val="Calibri Light"/>
        <family val="2"/>
        <scheme val="minor"/>
      </rPr>
      <t xml:space="preserve"> idóneos</t>
    </r>
    <r>
      <rPr>
        <sz val="11"/>
        <rFont val="Calibri Light"/>
        <family val="2"/>
        <scheme val="minor"/>
      </rPr>
      <t xml:space="preserve"> que le permiten al estudiantado apropiarse de contenidos disciplinares relevantes y actualizados en una segunda lengua.</t>
    </r>
  </si>
  <si>
    <t>19.  Plan de estudios: Programas de cursos y otras actividades que incorporan recursos didácticos en una segunda lengua.</t>
  </si>
  <si>
    <t>20.  Opinión del estudiantado sobre la idoneidad de los recursos didácticos en una segunda lengua.</t>
  </si>
  <si>
    <r>
      <t xml:space="preserve">9. La carrera promueve con </t>
    </r>
    <r>
      <rPr>
        <b/>
        <sz val="11"/>
        <rFont val="Calibri Light"/>
        <family val="2"/>
        <scheme val="minor"/>
      </rPr>
      <t xml:space="preserve">eficacia </t>
    </r>
    <r>
      <rPr>
        <sz val="11"/>
        <rFont val="Calibri Light"/>
        <family val="2"/>
        <scheme val="minor"/>
      </rPr>
      <t>el desarrollo de competencias digitales tales como:
*Gestión de la información (por ejemplo, cómo y dónde buscar recursos, cómo gestionar, rastrear y organizar información en una biblioteca, cómo identificar la validez y confiabilidad de las fuentes).
*Comunicación digital (por ejemplo: familiarización con la comunicación asincrónica).
*Trabajo colaborativo virtual (por ejemplo: edición colaborativa de archivos en tiempo real).
*Visión digital estratégica (por ejemplo: cómo las herramientas digitales colaboran en la mejora del trabajo cotidiano).
*Liderazgo digital (por ejemplo: gestionar la identidad virtual, a partir de la creación o distribución de contenido).
*Seguridad digital y resolución de problemas técnicos (por ejemplo, identificar, evitar o corregir riesgos o problemas en el terreno digital).
*Ofimática y edición de contenidos (por ejemplo: nociones de software).</t>
    </r>
  </si>
  <si>
    <t>21.  Matriz que asocia la competencia digital, la norma de seguridad y el código de comportamiento que se desarrollan en cada uno de los cursos.</t>
  </si>
  <si>
    <t>22.  Opinión del estudiantado, personas graduadas, empleadores sobre la eficacia de la carrera en el desarrollo de las competencias digitales.</t>
  </si>
  <si>
    <r>
      <t xml:space="preserve">10.  El plan de estudios de la carrera promueve elementos </t>
    </r>
    <r>
      <rPr>
        <b/>
        <sz val="11"/>
        <rFont val="Calibri Light"/>
        <family val="2"/>
        <scheme val="minor"/>
      </rPr>
      <t>pertinentes</t>
    </r>
    <r>
      <rPr>
        <sz val="11"/>
        <rFont val="Calibri Light"/>
        <family val="2"/>
        <scheme val="minor"/>
      </rPr>
      <t xml:space="preserve"> para el desarrollo de competencias de indagación y razonamiento científico en el estudiantado.</t>
    </r>
  </si>
  <si>
    <t xml:space="preserve">23.  Descripción de las asignaturas contenidas en el Plan de Estudios y su aporte al desarrollo de las competencias de indagación y pensamiento científico.   </t>
  </si>
  <si>
    <t>Tipo II</t>
  </si>
  <si>
    <r>
      <t xml:space="preserve">11.  La carrera cuenta con políticas, recursos y estrategias </t>
    </r>
    <r>
      <rPr>
        <b/>
        <sz val="11"/>
        <rFont val="Calibri Light"/>
        <family val="2"/>
        <scheme val="minor"/>
      </rPr>
      <t xml:space="preserve">eficientes </t>
    </r>
    <r>
      <rPr>
        <sz val="11"/>
        <rFont val="Calibri Light"/>
        <family val="2"/>
        <scheme val="minor"/>
      </rPr>
      <t>para promover en el personal académico el desarrollo de proyectos, actividades y acciones de investigación, extensión, innovación, diseño y producción artística, según corresponda.</t>
    </r>
  </si>
  <si>
    <t xml:space="preserve">24.  Políticas y estrategias establecidas. </t>
  </si>
  <si>
    <t>25.  Listas de proyectos, actividades y acciones de investigación, extensión, innovación, diseño y producción artística, según corresponda.  realizadas en los últimos cuatro años y número de participantes.</t>
  </si>
  <si>
    <t>26.  Opinión del personal académico sobre la eficiencia de políticas, recursos y estrategias para promover proyectos, actividades y acciones de investigación, extensión, innovación, diseño y producción artística, según corresponda.</t>
  </si>
  <si>
    <r>
      <t xml:space="preserve">12.  La investigación educativa y científica, la extensión, la innovación, el diseño y la producción artística, según corresponda, mejoran e impulsan en forma </t>
    </r>
    <r>
      <rPr>
        <b/>
        <sz val="11"/>
        <rFont val="Calibri Light"/>
        <family val="2"/>
        <scheme val="minor"/>
      </rPr>
      <t>eficaz</t>
    </r>
    <r>
      <rPr>
        <sz val="11"/>
        <rFont val="Calibri Light"/>
        <family val="2"/>
        <scheme val="minor"/>
      </rPr>
      <t xml:space="preserve"> el pensamiento crítico, creativo, innovador y científico en el personal académico y el estudiantado.</t>
    </r>
  </si>
  <si>
    <t>27.  Lista de proyectos, actividades, programas y acciones de investigación científica y educativa, innovación, diseño, producción artística y extensión, trabajos de graduación y en ejecución o finalizados en los últimos cuatro años.</t>
  </si>
  <si>
    <t>Dimensión 2. Proceso educativo</t>
  </si>
  <si>
    <r>
      <t>13.  Las estrategias de mediación pedagógica aplicadas en la carrera son</t>
    </r>
    <r>
      <rPr>
        <b/>
        <sz val="11"/>
        <rFont val="Calibri Light"/>
        <family val="2"/>
        <scheme val="minor"/>
      </rPr>
      <t xml:space="preserve"> coherentes</t>
    </r>
    <r>
      <rPr>
        <sz val="11"/>
        <rFont val="Calibri Light"/>
        <family val="2"/>
        <scheme val="minor"/>
      </rPr>
      <t xml:space="preserve"> con la naturaleza de la disciplina, el modelo educativo de la institución y la modalidad de los cursos.</t>
    </r>
  </si>
  <si>
    <t>28.  Matriz con el eje pedagógico del modelo educativo, la naturaleza de la disciplina y las estrategias de mediación pedagógica que utiliza la carrera.</t>
  </si>
  <si>
    <r>
      <t xml:space="preserve">14.  La carrera implementa una mediación pedagógica </t>
    </r>
    <r>
      <rPr>
        <b/>
        <sz val="11"/>
        <rFont val="Calibri Light"/>
        <family val="2"/>
        <scheme val="minor"/>
      </rPr>
      <t>coherente</t>
    </r>
    <r>
      <rPr>
        <sz val="11"/>
        <rFont val="Calibri Light"/>
        <family val="2"/>
        <scheme val="minor"/>
      </rPr>
      <t xml:space="preserve"> para desarrollar las capacidades definidas en el perfil académico profesional.</t>
    </r>
  </si>
  <si>
    <t>29. Plan de estudios:  Perfil académico profesional.</t>
  </si>
  <si>
    <t>30. Plan de estudios:  Programas de cursos.</t>
  </si>
  <si>
    <t>31.  Lista de estrategias de mediación pedagógica.</t>
  </si>
  <si>
    <r>
      <t xml:space="preserve">15.  La carrera cuenta con procedimientos </t>
    </r>
    <r>
      <rPr>
        <b/>
        <sz val="11"/>
        <rFont val="Calibri Light"/>
        <family val="2"/>
        <scheme val="minor"/>
      </rPr>
      <t>eficaces</t>
    </r>
    <r>
      <rPr>
        <sz val="11"/>
        <rFont val="Calibri Light"/>
        <family val="2"/>
        <scheme val="minor"/>
      </rPr>
      <t xml:space="preserve"> que garanticen la asesoría y supervisión al estudiantado en las diferentes modalidades de graduación y durante su práctica profesional.</t>
    </r>
  </si>
  <si>
    <t>32.  Reglamento de Trabajos Finales de Graduación.</t>
  </si>
  <si>
    <t>33.  Opinión de los graduados y egresados de los últimos dos años acerca de la asesoría y supervisión recibida para la elaboración de su trabajo final de graduación y durante su práctica profesional.</t>
  </si>
  <si>
    <r>
      <t xml:space="preserve">16.  Las actividades de evaluación para los aprendizajes promueven la </t>
    </r>
    <r>
      <rPr>
        <b/>
        <sz val="11"/>
        <rFont val="Calibri Light"/>
        <family val="2"/>
        <scheme val="minor"/>
      </rPr>
      <t>equidad</t>
    </r>
    <r>
      <rPr>
        <sz val="11"/>
        <rFont val="Calibri Light"/>
        <family val="2"/>
        <scheme val="minor"/>
      </rPr>
      <t>, mediante estrategias alternativas para todo el estudiantado.</t>
    </r>
  </si>
  <si>
    <t>34.  Descripción de las estrategias de evaluación alternativa que utiliza la carrera.</t>
  </si>
  <si>
    <t>35.  Ejemplos de instrumentos para la evaluación de los aprendizajes que utiliza la carrera.</t>
  </si>
  <si>
    <t>36.  Reglamentación sobre la evaluación de actividades de aprendizaje.</t>
  </si>
  <si>
    <t>37.  Opinión del estudiantado acerca de la equidad en las actividades de evaluación.</t>
  </si>
  <si>
    <r>
      <t xml:space="preserve">17.  La carrera le brinda a cada estudiante realimentación </t>
    </r>
    <r>
      <rPr>
        <b/>
        <sz val="11"/>
        <rFont val="Calibri Light"/>
        <family val="2"/>
        <scheme val="minor"/>
      </rPr>
      <t>eficaz</t>
    </r>
    <r>
      <rPr>
        <sz val="11"/>
        <rFont val="Calibri Light"/>
        <family val="2"/>
        <scheme val="minor"/>
      </rPr>
      <t xml:space="preserve"> sobre los resultados de sus evaluaciones para el aprendizaje.                                                                                    </t>
    </r>
  </si>
  <si>
    <t>38.  Normativa de evaluación para los aprendizajes del estudiantado, incluida la práctica profesional.</t>
  </si>
  <si>
    <t>39.  Opinión del estudiantado acerca de si reciben realimentación eficaz en torno a los resultados de las evaluaciones que realizan.</t>
  </si>
  <si>
    <r>
      <t xml:space="preserve">18.  Los resultados de la evaluación para los aprendizajes se utilizan de manera </t>
    </r>
    <r>
      <rPr>
        <b/>
        <sz val="11"/>
        <rFont val="Calibri Light"/>
        <family val="2"/>
        <scheme val="minor"/>
      </rPr>
      <t>eficaz</t>
    </r>
    <r>
      <rPr>
        <sz val="11"/>
        <rFont val="Calibri Light"/>
        <family val="2"/>
        <scheme val="minor"/>
      </rPr>
      <t xml:space="preserve"> en el mejoramiento de los procesos pedagógicos.</t>
    </r>
  </si>
  <si>
    <t>40.  Lineamiento, mecanismo o instrumento que utiliza la carrera para asegurar el mejoramiento de los procesos pedagógicos, incluida la práctica profesional, según los resultados de las evaluaciones del estudiantado.</t>
  </si>
  <si>
    <r>
      <t xml:space="preserve">19.  Los materiales y recursos didácticos (físicos y virtuales) que utiliza la carrera para el desarrollo de las actividades de aprendizaje son </t>
    </r>
    <r>
      <rPr>
        <b/>
        <sz val="11"/>
        <rFont val="Calibri Light"/>
        <family val="2"/>
        <scheme val="minor"/>
      </rPr>
      <t>pertinentes</t>
    </r>
    <r>
      <rPr>
        <sz val="11"/>
        <rFont val="Calibri Light"/>
        <family val="2"/>
        <scheme val="minor"/>
      </rPr>
      <t xml:space="preserve">, de acuerdo con la modalidad en que se imparte. </t>
    </r>
  </si>
  <si>
    <t>41.  Descripción de cómo se respetan los códigos éticos y legales de uso.</t>
  </si>
  <si>
    <t>42.  Descripción de los mecanismos que utiliza la carrera para asegurar la accesibilidad de los materiales y recursos didácticos.</t>
  </si>
  <si>
    <t>43.  Opinión del estudiantado sobre la pertinencia de los materiales y recursos didácticos (físicos y virtuales) utilizados en los cursos de la carrera.</t>
  </si>
  <si>
    <r>
      <t>20.  Las técnicas e instrumentos de evaluación para los aprendizajes son</t>
    </r>
    <r>
      <rPr>
        <b/>
        <sz val="11"/>
        <rFont val="Calibri Light"/>
        <family val="2"/>
        <scheme val="minor"/>
      </rPr>
      <t xml:space="preserve"> coherentes</t>
    </r>
    <r>
      <rPr>
        <sz val="11"/>
        <rFont val="Calibri Light"/>
        <family val="2"/>
        <scheme val="minor"/>
      </rPr>
      <t xml:space="preserve"> con los objetivos del aprendizaje y las estrategias de mediación pedagógica de los cursos.</t>
    </r>
  </si>
  <si>
    <t>44.  Plan de estudios: Programas de los cursos.</t>
  </si>
  <si>
    <t>45.  Opinión del estudiantado sobre la coherencia entre los objetivos de aprendizaje y la mediación pedagógica desarrollada.</t>
  </si>
  <si>
    <t>46.  Opinión del estudiantado sobre la coherencia entre la mediación pedagógica desarrollada y la evaluación para los aprendizajes.</t>
  </si>
  <si>
    <t>C</t>
  </si>
  <si>
    <r>
      <t xml:space="preserve">21.  La carrera cuenta con mecanismos </t>
    </r>
    <r>
      <rPr>
        <b/>
        <sz val="11"/>
        <rFont val="Calibri Light"/>
        <family val="2"/>
        <scheme val="minor"/>
      </rPr>
      <t>eficaces</t>
    </r>
    <r>
      <rPr>
        <sz val="11"/>
        <rFont val="Calibri Light"/>
        <family val="2"/>
        <scheme val="minor"/>
      </rPr>
      <t xml:space="preserve"> para garantizar que los instrumentos de evaluación estén técnicamente elaborados.</t>
    </r>
  </si>
  <si>
    <t>47.  Descripción de las acciones que realiza la carrera para garantizar que los instrumentos de evaluación estén técnicamente elaborados.</t>
  </si>
  <si>
    <t>Dimensión 3. Estudiantes y personas graduadas</t>
  </si>
  <si>
    <r>
      <t xml:space="preserve">22.  La carrera desarrolla procesos </t>
    </r>
    <r>
      <rPr>
        <b/>
        <sz val="11"/>
        <rFont val="Calibri Light"/>
        <family val="2"/>
        <scheme val="minor"/>
      </rPr>
      <t>pertinentes</t>
    </r>
    <r>
      <rPr>
        <sz val="11"/>
        <rFont val="Calibri Light"/>
        <family val="2"/>
        <scheme val="minor"/>
      </rPr>
      <t xml:space="preserve"> de inducción al estudiantado de nuevo ingreso de acuerdo con los requerimientos de la modalidad en que se imparte (incluye la inducción al uso de plataformas virtuales en caso de ser utilizadas).</t>
    </r>
  </si>
  <si>
    <t>48.  Listado de acciones de inducción al estudiantado de nuevo ingreso de los últimos dos años, que favorezcan el proceso de transición a la educación universitaria de acuerdo con los requerimientos de la modalidad en que se imparte la carrera.</t>
  </si>
  <si>
    <t>49.  Registros de la participación en actividades de inducción: fotografías, videos, listas, memorias gráficas.</t>
  </si>
  <si>
    <t>50.  Listado de acciones de acompañamiento experto y técnico a las actividades de inducción para el uso del campus virtual.</t>
  </si>
  <si>
    <t>51.  Opinión del estudiantado de nuevo ingreso sobre la pertinencia de las acciones de inducción de los últimos dos años para favorecer el proceso de transición a la educación universitaria de acuerdo con los requerimientos de la modalidad en que se imparte la carrera.</t>
  </si>
  <si>
    <r>
      <t xml:space="preserve">23.  La universidad o la carrera pone a disposición del estudiantado servicios de apoyo </t>
    </r>
    <r>
      <rPr>
        <b/>
        <sz val="11"/>
        <rFont val="Calibri Light"/>
        <family val="2"/>
        <scheme val="minor"/>
      </rPr>
      <t xml:space="preserve">pertinentes </t>
    </r>
    <r>
      <rPr>
        <sz val="11"/>
        <rFont val="Calibri Light"/>
        <family val="2"/>
        <scheme val="minor"/>
      </rPr>
      <t xml:space="preserve">para su desarrollo cognitivo, afectivo y social. </t>
    </r>
  </si>
  <si>
    <t xml:space="preserve">52.  Lista de los servicios de apoyo para el desarrollo cognitivo, afectivo y social a los que tiene acceso el estudiantado de la carrera, con indicación del horario y oferta de servicios. </t>
  </si>
  <si>
    <t>53.  Opinión del estudiantado sobre la pertinencia de los servicios de apoyo que recibe para su desarrollo integral (cognitivo, afectivo y social).</t>
  </si>
  <si>
    <r>
      <t>24.  La carrera proporciona, de manera pública y accesible, información</t>
    </r>
    <r>
      <rPr>
        <b/>
        <sz val="11"/>
        <rFont val="Calibri Light"/>
        <family val="2"/>
        <scheme val="minor"/>
      </rPr>
      <t xml:space="preserve"> pertinente</t>
    </r>
    <r>
      <rPr>
        <sz val="11"/>
        <rFont val="Calibri Light"/>
        <family val="2"/>
        <scheme val="minor"/>
      </rPr>
      <t xml:space="preserve"> acerca del perfil académico profesional y plan de estudios vigente, requisitos de ingreso y recursos tecnológicos necesarios para llevar a cabo el proceso de enseñanza-aprendizaje.</t>
    </r>
  </si>
  <si>
    <t>54.  Lista de medios de difusión (físicos o virtuales) utilizados para proporcionar la información acerca del perfil académico profesional y plan de estudios vigente, requisitos, condiciones de ingreso y recursos tecnológicos y de otra naturaleza necesarios para llevar a cabo el proceso de enseñanza-aprendizaje.</t>
  </si>
  <si>
    <t>55.  Opinión del estudiantado acerca de la disponibilidad y pertinencia de la información acerca del perfil académico profesional y plan de estudios vigente.</t>
  </si>
  <si>
    <t>56.  Opinión del estudiantado acerca de la disponibilidad y pertinencia de la información sobre los recursos tecnológicos necesarios para llevar a cabo el proceso de enseñanza-aprendizaje.</t>
  </si>
  <si>
    <r>
      <t>25.  La carrera sigue el avance del estudiantado mediante estadísticas y procedimientos</t>
    </r>
    <r>
      <rPr>
        <b/>
        <sz val="11"/>
        <rFont val="Calibri Light"/>
        <family val="2"/>
        <scheme val="minor"/>
      </rPr>
      <t xml:space="preserve"> eficaces</t>
    </r>
    <r>
      <rPr>
        <sz val="11"/>
        <rFont val="Calibri Light"/>
        <family val="2"/>
        <scheme val="minor"/>
      </rPr>
      <t xml:space="preserve"> y propone acciones para potenciar la progresión oportuna y disminuir la repitencia, el rezago y deserción, incluido un plan de nivelación de quienes procedan de bachilleratos universitarios distintos a la disciplina en la cual se ubica la licenciatura (para carreras que solo ofrecen el tramo de licenciatura y reciben bachilleres de varias carreras afines o no).</t>
    </r>
  </si>
  <si>
    <t xml:space="preserve">57.  Datos de tasas de aprobación, repitencia, deserción y tiempo promedio de graduación de la última cohorte. </t>
  </si>
  <si>
    <t xml:space="preserve">58.  Descripción de las acciones ejecutadas para evitar la repitencia, el rezago y la deserción estudiantil en la última cohorte, plan de nivelación (atención al estudiantado, flexibilidad curricular, cursos electivos, diversificación de modalidades de trabajos finales de graduación, oferta oportuna de cursos, orientación vocacional, becas, centros de estudio, entre otras acciones). </t>
  </si>
  <si>
    <r>
      <t>26.  La carrera cuenta con una normativa institucional y espacios</t>
    </r>
    <r>
      <rPr>
        <b/>
        <sz val="11"/>
        <rFont val="Calibri Light"/>
        <family val="2"/>
        <scheme val="minor"/>
      </rPr>
      <t xml:space="preserve"> idóneos</t>
    </r>
    <r>
      <rPr>
        <sz val="11"/>
        <rFont val="Calibri Light"/>
        <family val="2"/>
        <scheme val="minor"/>
      </rPr>
      <t xml:space="preserve"> que garantizan la organización, participación y representación estudiantil en los escenarios correspondientes. </t>
    </r>
  </si>
  <si>
    <t>59.  Normativa institucional que faculta la organización estudiantil.</t>
  </si>
  <si>
    <t xml:space="preserve">60.  Opinión del estudiantado sobre la idoneidad de la normativa institucional y de los espacios para su organización, participación y representación en los escenarios correspondientes. </t>
  </si>
  <si>
    <r>
      <t xml:space="preserve">27.  La carrera cuenta con un sistema de información que le permite obtener datos </t>
    </r>
    <r>
      <rPr>
        <b/>
        <sz val="11"/>
        <rFont val="Calibri Light"/>
        <family val="2"/>
        <scheme val="minor"/>
      </rPr>
      <t>relevantes</t>
    </r>
    <r>
      <rPr>
        <sz val="11"/>
        <rFont val="Calibri Light"/>
        <family val="2"/>
        <scheme val="minor"/>
      </rPr>
      <t xml:space="preserve"> para el seguimiento a las personas graduadas y estos son considerados en la toma de decisiones.</t>
    </r>
  </si>
  <si>
    <t>61.  Instrumento de seguimiento a graduados.</t>
  </si>
  <si>
    <t>62.  Descripción de las acciones que incorporan la información aportada por las personas graduadas.</t>
  </si>
  <si>
    <r>
      <t xml:space="preserve">28.  La carrera ofrece a sus graduados oportunidades </t>
    </r>
    <r>
      <rPr>
        <b/>
        <sz val="11"/>
        <rFont val="Calibri Light"/>
        <family val="2"/>
        <scheme val="minor"/>
      </rPr>
      <t>relevantes</t>
    </r>
    <r>
      <rPr>
        <sz val="11"/>
        <rFont val="Calibri Light"/>
        <family val="2"/>
        <scheme val="minor"/>
      </rPr>
      <t xml:space="preserve"> de educación continua.</t>
    </r>
  </si>
  <si>
    <t>63.  Listado de las actividades de educación continua, realizadas por la carrera en los últimos dos años, indicando temáticas abordadas y cantidad de participantes.</t>
  </si>
  <si>
    <t>64.  Opinión de las personas graduadas en los últimos dos años sobre la relevancia de la educación continua de la carrera para el ejercicio y actualización profesional.</t>
  </si>
  <si>
    <t>Dimensión 4. Personal académico, administrativo, técnico y de apoyo</t>
  </si>
  <si>
    <r>
      <t xml:space="preserve">29.  El personal académico de la carrera es </t>
    </r>
    <r>
      <rPr>
        <b/>
        <sz val="11"/>
        <rFont val="Calibri Light"/>
        <family val="2"/>
        <scheme val="minor"/>
      </rPr>
      <t>idóneo</t>
    </r>
    <r>
      <rPr>
        <sz val="11"/>
        <rFont val="Calibri Light"/>
        <family val="2"/>
        <scheme val="minor"/>
      </rPr>
      <t xml:space="preserve"> para atender los requerimientos del plan de estudios vigente (incluyendo las habilidades y las destrezas para la mediación pedagógica) de acuerdo con la modalidad en que se imparte la carrera.</t>
    </r>
  </si>
  <si>
    <t>65.  Currículo vitae del personal académico.</t>
  </si>
  <si>
    <t>66.  Cuadro con datos del personal académico indicando grados académicos y experiencia profesional y académica (en docencia, extensión e investigación), producción académica, administración académica y otros atestados relevantes de acuerdo con la modalidad en que se imparte la carrera, de los últimos cuatro años.</t>
  </si>
  <si>
    <t>67.  Instrumento de evaluación del desempeño aplicado al personal académico.</t>
  </si>
  <si>
    <t>68.  Resultados de la evaluación del desempeño más reciente aplicada al personal académico de la carrera (no es necesario indicar los nombres).</t>
  </si>
  <si>
    <t>69.  Opinión del estudiantado acerca de la idoneidad de las habilidades, destrezas y la experiencia del personal académico para la mediación pedagógica en la modalidad en la que se imparte la carrera.</t>
  </si>
  <si>
    <r>
      <t xml:space="preserve">30.  El personal académico de la carrera es </t>
    </r>
    <r>
      <rPr>
        <b/>
        <sz val="11"/>
        <rFont val="Calibri Light"/>
        <family val="2"/>
        <scheme val="minor"/>
      </rPr>
      <t xml:space="preserve">suficiente </t>
    </r>
    <r>
      <rPr>
        <sz val="11"/>
        <rFont val="Calibri Light"/>
        <family val="2"/>
        <scheme val="minor"/>
      </rPr>
      <t>para atender la gestión, docencia, trabajos finales de graduación, investigación y extensión.</t>
    </r>
  </si>
  <si>
    <t>70.  Descripción de la jornada de contratación de la persona que ocupa la dirección de la carrera.</t>
  </si>
  <si>
    <t>71.  Listado de todo el personal académico con su jornada de contratación, indicando tiempo dedicado a docencia, investigación, extensión y administración académica.</t>
  </si>
  <si>
    <t xml:space="preserve">72.   Lista de acciones de docencia, investigación, acción social y gestión que realizan las personas docentes. </t>
  </si>
  <si>
    <t>73.  Opinión del personal académico sobre la suficiencia de las horas asignadas a docencia, investigación, extensión y administración académica para cumplir con las tareas asociadas a dicha labor.</t>
  </si>
  <si>
    <r>
      <t xml:space="preserve">31.  La carrera mantiene relaciones académicas activas </t>
    </r>
    <r>
      <rPr>
        <b/>
        <sz val="11"/>
        <rFont val="Calibri Light"/>
        <family val="2"/>
        <scheme val="minor"/>
      </rPr>
      <t>pertinentes</t>
    </r>
    <r>
      <rPr>
        <sz val="11"/>
        <rFont val="Calibri Light"/>
        <family val="2"/>
        <scheme val="minor"/>
      </rPr>
      <t xml:space="preserve"> con centros, grupos, redes o programas dedicados a la investigación científica y educativa, extensión, innovación, diseño y producción artística en su campo disciplinar.</t>
    </r>
  </si>
  <si>
    <t>74.  Cuadro en el cual se indican los centros, grupos, redes o programas dedicados a la investigación científica y educativa, extensión, innovación, diseño y producción artística y los productos obtenidos y acciones ejecutadas en cada caso en los últimos cuatro años.</t>
  </si>
  <si>
    <r>
      <t>32.  La carrera promueve y ejecuta con</t>
    </r>
    <r>
      <rPr>
        <b/>
        <sz val="11"/>
        <rFont val="Calibri Light"/>
        <family val="2"/>
        <scheme val="minor"/>
      </rPr>
      <t xml:space="preserve"> eficacia</t>
    </r>
    <r>
      <rPr>
        <sz val="11"/>
        <rFont val="Calibri Light"/>
        <family val="2"/>
        <scheme val="minor"/>
      </rPr>
      <t xml:space="preserve"> la divulgación de la producción académica (resultados de investigación, extensión, innovación, producción artística y trabajos finales de graduación según corresponda) del personal académico y del estudiantado.</t>
    </r>
  </si>
  <si>
    <t>75.  Cuadro con los resultados de la producción académica, personas autoras/participantes y medio de divulgación utilizado en los últimos cuatro años.</t>
  </si>
  <si>
    <t>76.  Opinión del personal académico y del estudiantado sobre la eficacia de la carrera para divulgar la producción académica relacionada con la disciplina.</t>
  </si>
  <si>
    <r>
      <t xml:space="preserve">33.  El personal administrativo, técnico y de apoyo de la carrera es </t>
    </r>
    <r>
      <rPr>
        <b/>
        <sz val="11"/>
        <rFont val="Calibri Light"/>
        <family val="2"/>
        <scheme val="minor"/>
      </rPr>
      <t>suficiente</t>
    </r>
    <r>
      <rPr>
        <sz val="11"/>
        <rFont val="Calibri Light"/>
        <family val="2"/>
        <scheme val="minor"/>
      </rPr>
      <t xml:space="preserve"> para atender sus necesidades de gestión.</t>
    </r>
  </si>
  <si>
    <t>77.  Lista del personal administrativo, técnico y de apoyo de la carrera con indicación general de su función y tiempo asignado.</t>
  </si>
  <si>
    <t>78.  Opinión del personal académico y del estudiantado de la carrera sobre la suficiencia del personal administrativo para desarrollar sus funciones.</t>
  </si>
  <si>
    <r>
      <t>34.  El personal administrativo, técnico y de apoyo de la carrera es</t>
    </r>
    <r>
      <rPr>
        <b/>
        <sz val="11"/>
        <rFont val="Calibri Light"/>
        <family val="2"/>
        <scheme val="minor"/>
      </rPr>
      <t xml:space="preserve"> idóneo</t>
    </r>
    <r>
      <rPr>
        <sz val="11"/>
        <rFont val="Calibri Light"/>
        <family val="2"/>
        <scheme val="minor"/>
      </rPr>
      <t xml:space="preserve"> para atender sus necesidades de gestión.</t>
    </r>
  </si>
  <si>
    <t>79.  El perfil del puesto y los atestados del personal administrativo, técnico y de apoyo que atiende la carrera.</t>
  </si>
  <si>
    <r>
      <t xml:space="preserve">35.  La carrera ejecuta con </t>
    </r>
    <r>
      <rPr>
        <b/>
        <sz val="11"/>
        <rFont val="Calibri Light"/>
        <family val="2"/>
        <scheme val="minor"/>
      </rPr>
      <t>equidad</t>
    </r>
    <r>
      <rPr>
        <sz val="11"/>
        <rFont val="Calibri Light"/>
        <family val="2"/>
        <scheme val="minor"/>
      </rPr>
      <t xml:space="preserve"> los procesos de selección, contratación, evaluación y promoción del personal académico, administrativo, técnico y de apoyo.</t>
    </r>
  </si>
  <si>
    <t>80.  Políticas de gestión de recursos humanos y/o políticas de equidad.</t>
  </si>
  <si>
    <t>81.  Opinión del personal académico, administrativo, técnico y de apoyo sobre si los procesos de promoción, selección, contratación y evaluación se realizan con equidad.</t>
  </si>
  <si>
    <r>
      <t xml:space="preserve">36.  La carrera desarrolla procesos </t>
    </r>
    <r>
      <rPr>
        <b/>
        <sz val="11"/>
        <rFont val="Calibri Light"/>
        <family val="2"/>
        <scheme val="minor"/>
      </rPr>
      <t>pertinentes</t>
    </r>
    <r>
      <rPr>
        <sz val="11"/>
        <rFont val="Calibri Light"/>
        <family val="2"/>
        <scheme val="minor"/>
      </rPr>
      <t xml:space="preserve"> de inducción para el personal académico, administrativo, técnico y de apoyo de nuevo ingreso de acuerdo con los requerimientos de la modalidad en que se imparte la carrera. </t>
    </r>
  </si>
  <si>
    <t>82.  Listado de acciones de inducción en las que ha participado el personal académico, administrativo, técnico y de apoyo de nuevo ingreso en los últimos dos años de acuerdo con los requerimientos de la modalidad en que se imparte la carrera.</t>
  </si>
  <si>
    <t>83.  Opinión del personal académico, administrativo, técnico y de apoyo que ha ingresado a la carrera en los últimos dos años sobre la existencia, pertinencia y calidad del proceso de inducción.</t>
  </si>
  <si>
    <r>
      <t>37.  El personal académico cuenta con</t>
    </r>
    <r>
      <rPr>
        <b/>
        <sz val="11"/>
        <rFont val="Calibri Light"/>
        <family val="2"/>
        <scheme val="minor"/>
      </rPr>
      <t xml:space="preserve"> suficiente</t>
    </r>
    <r>
      <rPr>
        <sz val="11"/>
        <rFont val="Calibri Light"/>
        <family val="2"/>
        <scheme val="minor"/>
      </rPr>
      <t xml:space="preserve"> equipo, accesibilidad y conectividad para llevar a cabo las actividades de aprendizaje, comunicación y atención tutorial y de consultas, de acuerdo con los requerimientos de la modalidad en que se imparte la carrera.</t>
    </r>
  </si>
  <si>
    <t>84.  Lista de equipo disponible para que el personal académico pueda llevar a cabo las actividades de aprendizaje, comunicación y atención tutorial y de consultas, de acuerdo con los requerimientos de la modalidad en que se imparte la carrera.</t>
  </si>
  <si>
    <t>85.  Opinión del personal académico acerca de la suficiencia del equipo disponible, la accesibilidad y conectividad para llevar a cabo las actividades de aprendizaje, comunicación y atención tutorial y consultas, de acuerdo con los requerimientos de la modalidad en que se imparte la carrera.</t>
  </si>
  <si>
    <r>
      <t xml:space="preserve">38.  La carrera ejecuta acciones </t>
    </r>
    <r>
      <rPr>
        <b/>
        <sz val="11"/>
        <rFont val="Calibri Light"/>
        <family val="2"/>
        <scheme val="minor"/>
      </rPr>
      <t>eficaces</t>
    </r>
    <r>
      <rPr>
        <sz val="11"/>
        <rFont val="Calibri Light"/>
        <family val="2"/>
        <scheme val="minor"/>
      </rPr>
      <t xml:space="preserve"> de mejoramiento en los métodos y técnicas de enseñanza y evaluación para los aprendizajes de acuerdo con los requerimientos de la modalidad en que se imparte.</t>
    </r>
  </si>
  <si>
    <t>86.  Lista de acciones de capacitación en métodos y técnicas de enseñanza y evaluación, de acuerdo con la modalidad en que se imparte, en las que ha participado el personal académico en los últimos dos años.</t>
  </si>
  <si>
    <t>87.  Opinión del personal académico sobre la eficacia de las acciones de mejoramiento en métodos y técnicas de enseñanza y evaluación, de acuerdo con la modalidad en que se imparte, realizadas en los últimos dos años.</t>
  </si>
  <si>
    <r>
      <t xml:space="preserve">39.  La universidad o la carrera realiza o facilita procesos </t>
    </r>
    <r>
      <rPr>
        <b/>
        <sz val="11"/>
        <rFont val="Calibri Light"/>
        <family val="2"/>
        <scheme val="minor"/>
      </rPr>
      <t>pertinentes</t>
    </r>
    <r>
      <rPr>
        <sz val="11"/>
        <rFont val="Calibri Light"/>
        <family val="2"/>
        <scheme val="minor"/>
      </rPr>
      <t xml:space="preserve"> de desarrollo profesional y actualización para el personal académico, administrativo, técnico y de apoyo.</t>
    </r>
  </si>
  <si>
    <t>88.  Descripción de las acciones ejecutadas en relación con las necesidades de actualización y desarrollo profesional del personal académico, administrativo, técnico y de apoyo.</t>
  </si>
  <si>
    <t>89.  Listado de las acciones de actualización impartidas al personal académico, administrativo, técnico y de apoyo en los últimos dos años.</t>
  </si>
  <si>
    <t>90.  Opinión del personal académico, administrativo, técnico y de apoyo sobre la calidad y pertinencia de las actividades de actualización facilitadas por la universidad o la carrera en las que ha participado en los últimos dos años.</t>
  </si>
  <si>
    <r>
      <t xml:space="preserve">40.  La carrera cuenta con mecanismos </t>
    </r>
    <r>
      <rPr>
        <b/>
        <sz val="11"/>
        <rFont val="Calibri Light"/>
        <family val="2"/>
        <scheme val="minor"/>
      </rPr>
      <t>eficaces</t>
    </r>
    <r>
      <rPr>
        <sz val="11"/>
        <rFont val="Calibri Light"/>
        <family val="2"/>
        <scheme val="minor"/>
      </rPr>
      <t xml:space="preserve"> para la evaluación del desempeño del personal académico, administrativo, técnico y de apoyo y los implementa de manera sistemática para la toma de decisiones. </t>
    </r>
  </si>
  <si>
    <t>91.  Reglamento o normativa institucional para la evaluación del desempeño del personal académico y del personal administrativo, técnico y de apoyo.</t>
  </si>
  <si>
    <t>92.  Instrumentos para evaluar el desempeño del personal académico y del personal administrativo, técnico y de apoyo.</t>
  </si>
  <si>
    <t>93.  Descripción sobre el uso de los resultados de la evaluación del desempeño del personal académico y del personal administrativo, técnico y de apoyo.</t>
  </si>
  <si>
    <t>94.  Opinión de estudiantado en torno a la atención de sus valoraciones sobre el desempeño del personal académico.</t>
  </si>
  <si>
    <t>95.  Opinión del personal académico, administrativo, técnico y de apoyo sobre la eficacia del proceso de evaluación del desempeño y la realimentación recibida.</t>
  </si>
  <si>
    <t>Dimensión 5. Recursos y servicios de apoyo</t>
  </si>
  <si>
    <r>
      <t xml:space="preserve">41.  La carrera dispone de la infraestructura física y tecnológica </t>
    </r>
    <r>
      <rPr>
        <b/>
        <sz val="11"/>
        <rFont val="Calibri Light"/>
        <family val="2"/>
        <scheme val="minor"/>
      </rPr>
      <t>suficiente</t>
    </r>
    <r>
      <rPr>
        <sz val="11"/>
        <rFont val="Calibri Light"/>
        <family val="2"/>
        <scheme val="minor"/>
      </rPr>
      <t>, según los requerimientos de la modalidad en que se imparte.</t>
    </r>
  </si>
  <si>
    <t>96.  Lista de la infraestructura física y tecnológica disponible para el desarrollo de la carrera, de acuerdo con los requerimientos de la modalidad en que se imparte.</t>
  </si>
  <si>
    <t>97.  Opinión del personal académico, administrativo, técnico y de apoyo y estudiantado sobre la suficiencia de la infraestructura física y tecnológica para el quehacer académico de la carrera, de acuerdo con los requerimientos de la modalidad en que se imparte.</t>
  </si>
  <si>
    <r>
      <t xml:space="preserve">42.  La universidad o la carrera cuenta con una normativa </t>
    </r>
    <r>
      <rPr>
        <b/>
        <sz val="11"/>
        <rFont val="Calibri Light"/>
        <family val="2"/>
        <scheme val="minor"/>
      </rPr>
      <t>pertinente</t>
    </r>
    <r>
      <rPr>
        <sz val="11"/>
        <rFont val="Calibri Light"/>
        <family val="2"/>
        <scheme val="minor"/>
      </rPr>
      <t xml:space="preserve"> referida a higiene, seguridad y salud ocupacional, accesibilidad, prevención de riesgos y atención a desastres naturales.</t>
    </r>
  </si>
  <si>
    <t>98.  Normativa referida a higiene, seguridad y salud ocupacional, accesibilidad, prevención de riesgos y atención a desastres naturales.</t>
  </si>
  <si>
    <t>99.  Plan de atención a emergencias y desastres naturales.</t>
  </si>
  <si>
    <t>100. Opinión del personal académico, administrativo, técnico y de apoyo, y estudiantado sobre la pertinencia de la normativa referida a higiene, seguridad, accesibilidad, salud ocupacional, prevención de riesgos y atención a los desastres naturales en la carrera.</t>
  </si>
  <si>
    <r>
      <t xml:space="preserve">43.  La universidad o la carrera cuenta con políticas </t>
    </r>
    <r>
      <rPr>
        <b/>
        <sz val="11"/>
        <rFont val="Calibri Light"/>
        <family val="2"/>
        <scheme val="minor"/>
      </rPr>
      <t>pertinentes</t>
    </r>
    <r>
      <rPr>
        <sz val="11"/>
        <rFont val="Calibri Light"/>
        <family val="2"/>
        <scheme val="minor"/>
      </rPr>
      <t xml:space="preserve"> y realiza acciones para promover la equidad de género.</t>
    </r>
  </si>
  <si>
    <t>101. Políticas sobre equidad de género.</t>
  </si>
  <si>
    <t>102. Opinión del personal académico, administrativo, técnico y de apoyo, y estudiantado acerca de la pertinencia de las políticas y las acciones que realiza la carrera para asegurar la equidad de género.</t>
  </si>
  <si>
    <r>
      <t xml:space="preserve">44.  La carrera gestiona </t>
    </r>
    <r>
      <rPr>
        <b/>
        <sz val="11"/>
        <rFont val="Calibri Light"/>
        <family val="2"/>
        <scheme val="minor"/>
      </rPr>
      <t>eficazmente</t>
    </r>
    <r>
      <rPr>
        <sz val="11"/>
        <rFont val="Calibri Light"/>
        <family val="2"/>
        <scheme val="minor"/>
      </rPr>
      <t xml:space="preserve"> la demanda de nuevos recursos, el mantenimiento y reemplazo de infraestructura y equipos.</t>
    </r>
  </si>
  <si>
    <t>103. Plan de mantenimiento y reemplazo de infraestructura y equipos.</t>
  </si>
  <si>
    <t xml:space="preserve">104. Descripción de las de las gestiones que ha realizado la carrera y sus resultados para el mantenimiento y reemplazo de infraestructura y equipos, así como la adquisición de nuevos recursos (en caso de requerirse). </t>
  </si>
  <si>
    <r>
      <t xml:space="preserve">45.  La universidad o la carrera cuenta con la normativa </t>
    </r>
    <r>
      <rPr>
        <b/>
        <sz val="11"/>
        <rFont val="Calibri Light"/>
        <family val="2"/>
        <scheme val="minor"/>
      </rPr>
      <t>pertinente</t>
    </r>
    <r>
      <rPr>
        <sz val="11"/>
        <rFont val="Calibri Light"/>
        <family val="2"/>
        <scheme val="minor"/>
      </rPr>
      <t xml:space="preserve"> y ejecuta acciones para prevenir y atender el hostigamiento sexual.</t>
    </r>
  </si>
  <si>
    <t>105. Normativa para la prevención y atención del hostigamiento sexual.</t>
  </si>
  <si>
    <t>106. Descripción de las funciones asignadas a las instancias encargadas de la protección y derechos ante situaciones de hostigamiento sexual.</t>
  </si>
  <si>
    <t>107. Opinión del personal académico, administrativo, técnico y de apoyo, y estudiantado sobre la pertinencia y cumplimiento de la normativa de prevención y atención del hostigamiento sexual, así como sobre la acción de las instancias de protección.</t>
  </si>
  <si>
    <t>Dimensión 6. Gestión de la carrera</t>
  </si>
  <si>
    <r>
      <t>46.  La persona que dirige la carrera es</t>
    </r>
    <r>
      <rPr>
        <b/>
        <sz val="11"/>
        <rFont val="Calibri Light"/>
        <family val="2"/>
        <scheme val="minor"/>
      </rPr>
      <t xml:space="preserve"> idónea</t>
    </r>
    <r>
      <rPr>
        <sz val="11"/>
        <rFont val="Calibri Light"/>
        <family val="2"/>
        <scheme val="minor"/>
      </rPr>
      <t xml:space="preserve"> para el puesto en tanto posee habilidades gerenciales, administrativas, académicas y de liderazgo.</t>
    </r>
  </si>
  <si>
    <t>108. Opinión del personal académico, administrativo, técnico y de apoyo acerca de la idoneidad de la persona que dirige la carrera.</t>
  </si>
  <si>
    <r>
      <t>47.  Los servicios administrativos y académicos (asincrónicos, sincrónicos y presenciales) que ofrece la carrera atienden de manera</t>
    </r>
    <r>
      <rPr>
        <b/>
        <sz val="11"/>
        <rFont val="Calibri Light"/>
        <family val="2"/>
        <scheme val="minor"/>
      </rPr>
      <t xml:space="preserve"> eficaz</t>
    </r>
    <r>
      <rPr>
        <sz val="11"/>
        <rFont val="Calibri Light"/>
        <family val="2"/>
        <scheme val="minor"/>
      </rPr>
      <t xml:space="preserve"> las necesidades del usuario presencial y no presencial.</t>
    </r>
  </si>
  <si>
    <t>109. Normativa relativa a la disponibilidad horaria y velocidad de respuesta de los servicios académicos y dependencias administrativas.</t>
  </si>
  <si>
    <t>110. Opinión del estudiantado con respecto a la eficacia de los servicios administrativos y académicos para solventar sus necesidades.</t>
  </si>
  <si>
    <r>
      <t xml:space="preserve">48.  La carrera cuenta con un plan estratégico prospectivo y planes operativos </t>
    </r>
    <r>
      <rPr>
        <b/>
        <sz val="11"/>
        <rFont val="Calibri Light"/>
        <family val="2"/>
        <scheme val="minor"/>
      </rPr>
      <t>pertinentes</t>
    </r>
    <r>
      <rPr>
        <sz val="11"/>
        <rFont val="Calibri Light"/>
        <family val="2"/>
        <scheme val="minor"/>
      </rPr>
      <t xml:space="preserve"> para sustentar la ejecución de los procesos educativos y la mejora continua.</t>
    </r>
  </si>
  <si>
    <t>111. Plan estratégico de la carrera.</t>
  </si>
  <si>
    <t>112. Plan operativo anual vigente.</t>
  </si>
  <si>
    <r>
      <t xml:space="preserve">49.  La carrera y sus actividades no presenciales están respaldadas por una unidad de gestión y soporte informático </t>
    </r>
    <r>
      <rPr>
        <b/>
        <sz val="11"/>
        <rFont val="Calibri Light"/>
        <family val="2"/>
        <scheme val="minor"/>
      </rPr>
      <t>eficiente</t>
    </r>
    <r>
      <rPr>
        <sz val="11"/>
        <rFont val="Calibri Light"/>
        <family val="2"/>
        <scheme val="minor"/>
      </rPr>
      <t xml:space="preserve"> que incluya: servicio a personas usuarias, capacidad de almacenamiento, redundancia, encriptación y ciberseguridad, fluidez de la comunicación y adquisición de licencias según sus necesidades, sistema centralizado 24/7. </t>
    </r>
  </si>
  <si>
    <t>113. Protocolos atinentes a la gestión y soporte informático.</t>
  </si>
  <si>
    <t xml:space="preserve">114. Organigrama institucional en el que conste la unidad de gestión y el soporte informático. </t>
  </si>
  <si>
    <t>115. Descripción de las funciones de la unidad de gestión y soporte informático por parte de la autoridad universitaria competente.</t>
  </si>
  <si>
    <t>116. Opinión del personal académico, administrativo, técnico y de apoyo, y estudiantado en torno a la eficiencia del soporte informático que brinda la carrera.</t>
  </si>
  <si>
    <r>
      <t>50.  La carrera cuenta con un campus virtual</t>
    </r>
    <r>
      <rPr>
        <b/>
        <sz val="11"/>
        <rFont val="Calibri Light"/>
        <family val="2"/>
        <scheme val="minor"/>
      </rPr>
      <t xml:space="preserve"> idóneo</t>
    </r>
    <r>
      <rPr>
        <sz val="11"/>
        <rFont val="Calibri Light"/>
        <family val="2"/>
        <scheme val="minor"/>
      </rPr>
      <t xml:space="preserve"> para albergar las actividades virtuales de la oferta académica: interfaz amigable, responsividad, adaptabilidad, control de acceso, perfiles de usuario, almacenamiento de información de cursos, replicabilidad y accesibilidad.</t>
    </r>
  </si>
  <si>
    <t>117. Lineamientos y procedimientos (protocolos) para la sostenibilidad y operación de la integralidad de la infraestructura tecnológica, así como su mantenimiento y actualización.</t>
  </si>
  <si>
    <t>118. Descripción de anchos de banda en torno a su capacidad para ofrecer conexión óptima en alta recurrencia y tráfico de información.</t>
  </si>
  <si>
    <t>119. Descripción del software disponible en torno a su capacidad para proteger la intromisión de terceros.</t>
  </si>
  <si>
    <t>120. Descripción de las características de los servidores y los procedimientos (protocolos) en torno a su capacidad para asegurar su redundancia y respaldo permanente y en casos de emergencia.</t>
  </si>
  <si>
    <t>121. Opinión del personal académico y del estudiantado sobre la idoneidad del campus virtual para la implementación de la carrera.</t>
  </si>
  <si>
    <r>
      <t>51.  El campus virtual permite una gestión académica</t>
    </r>
    <r>
      <rPr>
        <b/>
        <sz val="11"/>
        <rFont val="Calibri Light"/>
        <family val="2"/>
        <scheme val="minor"/>
      </rPr>
      <t xml:space="preserve"> idónea</t>
    </r>
    <r>
      <rPr>
        <sz val="11"/>
        <rFont val="Calibri Light"/>
        <family val="2"/>
        <scheme val="minor"/>
      </rPr>
      <t xml:space="preserve"> de las actividades de aprendizaje no presenciales.</t>
    </r>
  </si>
  <si>
    <t>122. Opinión del personal académico y del estudiantado acerca de la idoneidad del campus virtual para gestionar las actividades de aprendizaje no presenciales.</t>
  </si>
  <si>
    <r>
      <t xml:space="preserve">52.  La carrera cuenta con sistemas de información </t>
    </r>
    <r>
      <rPr>
        <b/>
        <sz val="11"/>
        <rFont val="Calibri Light"/>
        <family val="2"/>
        <scheme val="minor"/>
      </rPr>
      <t xml:space="preserve">eficientes </t>
    </r>
    <r>
      <rPr>
        <sz val="11"/>
        <rFont val="Calibri Light"/>
        <family val="2"/>
        <scheme val="minor"/>
      </rPr>
      <t>para apoyar el proceso de la gestión y toma de decisiones.</t>
    </r>
  </si>
  <si>
    <t>123. Tabla con indicación de cada sistema de información y su función.</t>
  </si>
  <si>
    <r>
      <t xml:space="preserve">53.  La carrera implementa procedimientos </t>
    </r>
    <r>
      <rPr>
        <b/>
        <sz val="11"/>
        <rFont val="Calibri Light"/>
        <family val="2"/>
        <scheme val="minor"/>
      </rPr>
      <t xml:space="preserve">eficaces </t>
    </r>
    <r>
      <rPr>
        <sz val="11"/>
        <rFont val="Calibri Light"/>
        <family val="2"/>
        <scheme val="minor"/>
      </rPr>
      <t>de verificación y resguardo de la información referida a los procesos académicos y a la declaración de cumplimiento de los requisitos de graduación.</t>
    </r>
  </si>
  <si>
    <t>124. Descripción del procedimiento de verificación y resguardo de la información.</t>
  </si>
  <si>
    <t>125. Lista de medidas de seguridad en los títulos y certificaciones.</t>
  </si>
  <si>
    <r>
      <t xml:space="preserve">54.  La carrera implementa mecanismos </t>
    </r>
    <r>
      <rPr>
        <b/>
        <sz val="11"/>
        <rFont val="Calibri Light"/>
        <family val="2"/>
        <scheme val="minor"/>
      </rPr>
      <t>eficaces</t>
    </r>
    <r>
      <rPr>
        <sz val="11"/>
        <rFont val="Calibri Light"/>
        <family val="2"/>
        <scheme val="minor"/>
      </rPr>
      <t xml:space="preserve"> para la sostenibilidad de su calidad.</t>
    </r>
  </si>
  <si>
    <t>126. Descripción de los mecanismos que utiliza la carrera para la sostenibilidad de su calidad.</t>
  </si>
  <si>
    <r>
      <t>55. La carrera proporciona, de manera</t>
    </r>
    <r>
      <rPr>
        <b/>
        <sz val="11"/>
        <rFont val="Calibri Light"/>
        <family val="2"/>
        <scheme val="minor"/>
      </rPr>
      <t xml:space="preserve"> transparente</t>
    </r>
    <r>
      <rPr>
        <sz val="11"/>
        <rFont val="Calibri Light"/>
        <family val="2"/>
        <scheme val="minor"/>
      </rPr>
      <t>, información acerca de:
*Normativa interna
*Trámites académicos y administrativos
*Plan de estudios
*Convenios, incentivos
*Servicios (salud, biblioteca, formación docente y apoyo a personal académico, administrativo, técnico, de apoyo y estudiantes).</t>
    </r>
  </si>
  <si>
    <t xml:space="preserve">127. Lista de medios de comunicación mediante los cuales la carrera proporciona información relevante sobre su quehacer. </t>
  </si>
  <si>
    <t>128. Opinión del personal académico, administrativo, técnico y de apoyo, y estudiantado acerca de la transparencia de la información proporcionada por la carrera.</t>
  </si>
  <si>
    <r>
      <t>56.  La universidad o la carrera sigue de manera</t>
    </r>
    <r>
      <rPr>
        <b/>
        <sz val="11"/>
        <rFont val="Calibri Light"/>
        <family val="2"/>
        <scheme val="minor"/>
      </rPr>
      <t xml:space="preserve"> eficaz </t>
    </r>
    <r>
      <rPr>
        <sz val="11"/>
        <rFont val="Calibri Light"/>
        <family val="2"/>
        <scheme val="minor"/>
      </rPr>
      <t>los principios de la educación inclusiva y cuenta con los recursos para lograrlo.</t>
    </r>
  </si>
  <si>
    <t>129. Políticas de educación inclusiva.</t>
  </si>
  <si>
    <t>130. Listado de recursos de apoyo educativo para atender a la diversidad del estudiantado.</t>
  </si>
  <si>
    <t>131. Opinión del personal académico, administrativo, técnico y de apoyo, y estudiantado acerca de si la carrera sigue de forma eficaz los principios de inclusión.</t>
  </si>
  <si>
    <r>
      <t>57.  La carrera pone en práctica mecanismos</t>
    </r>
    <r>
      <rPr>
        <b/>
        <sz val="11"/>
        <rFont val="Calibri Light"/>
        <family val="2"/>
        <scheme val="minor"/>
      </rPr>
      <t xml:space="preserve"> eficaces</t>
    </r>
    <r>
      <rPr>
        <sz val="11"/>
        <rFont val="Calibri Light"/>
        <family val="2"/>
        <scheme val="minor"/>
      </rPr>
      <t xml:space="preserve"> de vinculación con el sector social, público y productivos afines a la carrera, así como mecanismos de seguimiento y evaluación de las actividades que emprende con dichos sectores.</t>
    </r>
  </si>
  <si>
    <t xml:space="preserve">132. Listado de acciones de vinculación con el sector social, público y productivo de los últimos dos años, con indicación del sector (gremio, empresa, grupo organizado, institución pública, etc.) y de los resultados obtenidos. </t>
  </si>
  <si>
    <r>
      <t xml:space="preserve">58.  La universidad o la carrera realiza acciones </t>
    </r>
    <r>
      <rPr>
        <b/>
        <sz val="11"/>
        <rFont val="Calibri Light"/>
        <family val="2"/>
        <scheme val="minor"/>
      </rPr>
      <t>eficaces</t>
    </r>
    <r>
      <rPr>
        <sz val="11"/>
        <rFont val="Calibri Light"/>
        <family val="2"/>
        <scheme val="minor"/>
      </rPr>
      <t xml:space="preserve"> para incorporar la dimensión ambiental a su proyecto institucional, educativo y laboral.</t>
    </r>
  </si>
  <si>
    <t>133. Listado de acciones relativas al logro de una gestión ambiental sostenible y sus resultados en los últimos dos años.</t>
  </si>
  <si>
    <t>134. Opinión del personal académico, administrativo, técnico y de apoyo, y estudiantado sobre la eficacia de los esfuerzos de la carrera para incorporar la dimensión ambiental a su proyecto institucional, educativo y laboral.</t>
  </si>
  <si>
    <r>
      <t>59.  La carrera gestiona actividades académicas p</t>
    </r>
    <r>
      <rPr>
        <b/>
        <sz val="11"/>
        <rFont val="Calibri Light"/>
        <family val="2"/>
        <scheme val="minor"/>
      </rPr>
      <t>ertinentes</t>
    </r>
    <r>
      <rPr>
        <sz val="11"/>
        <rFont val="Calibri Light"/>
        <family val="2"/>
        <scheme val="minor"/>
      </rPr>
      <t xml:space="preserve"> en procura de su internacionalización.</t>
    </r>
  </si>
  <si>
    <t>135. Normativa aplicable a la carrera que le brinda posibilidades para realizar actividades de internacionalización.</t>
  </si>
  <si>
    <t>136. Listado de actividades de internacionalización de los últimos dos años, tales como movilidad e intercambios académicos de personal académico y estudiantado, relaciones académicas de cooperación e intercambio internacional entre otras acciones realizadas en forma virtual y presencial.</t>
  </si>
  <si>
    <t>137. Descripción de los elementos del plan de estudios que evidencian una propuesta curricular hacia la formación para una ciudadanía global.</t>
  </si>
  <si>
    <t>Apartado 4.2. Puntaje obtenido producto de la valoración de pautas</t>
  </si>
  <si>
    <r>
      <t xml:space="preserve">Cálculo del puntaje:
</t>
    </r>
    <r>
      <rPr>
        <sz val="12"/>
        <color theme="1"/>
        <rFont val="Calibri Light"/>
        <family val="2"/>
        <scheme val="minor"/>
      </rPr>
      <t xml:space="preserve">Con base en estos elementos, el resultado numérico de cada una de las pautas es el </t>
    </r>
    <r>
      <rPr>
        <b/>
        <sz val="12"/>
        <color theme="1"/>
        <rFont val="Calibri Light"/>
        <family val="2"/>
        <scheme val="minor"/>
      </rPr>
      <t xml:space="preserve">producto del peso de la pauta multiplicado por la calificación registrada por la carrera, </t>
    </r>
    <r>
      <rPr>
        <sz val="12"/>
        <color theme="1"/>
        <rFont val="Calibri Light"/>
        <family val="2"/>
        <scheme val="minor"/>
      </rPr>
      <t xml:space="preserve">sabiendo que las pautas con categoría A cuentan con un peso de 2,5; las B tienen un peso de 2, las C tienen un peso de 1,5 y las pautas categorizadas como D tienen un peso de 1.
A manera de ejemplo, una pauta categorizada como A, y que por lo tanto tiene un peso de 2,5 al ser valorada por la carrera recibe una valoración de:
    • </t>
    </r>
    <r>
      <rPr>
        <b/>
        <sz val="12"/>
        <color theme="1"/>
        <rFont val="Calibri Light"/>
        <family val="2"/>
        <scheme val="minor"/>
      </rPr>
      <t>Conformidad</t>
    </r>
    <r>
      <rPr>
        <sz val="12"/>
        <color theme="1"/>
        <rFont val="Calibri Light"/>
        <family val="2"/>
        <scheme val="minor"/>
      </rPr>
      <t xml:space="preserve">, entonces el resultado numérico será 2,5. (2,5 x 1 = 2,5).
    • </t>
    </r>
    <r>
      <rPr>
        <b/>
        <sz val="12"/>
        <color theme="1"/>
        <rFont val="Calibri Light"/>
        <family val="2"/>
        <scheme val="minor"/>
      </rPr>
      <t>No conformidad menor</t>
    </r>
    <r>
      <rPr>
        <sz val="12"/>
        <color theme="1"/>
        <rFont val="Calibri Light"/>
        <family val="2"/>
        <scheme val="minor"/>
      </rPr>
      <t xml:space="preserve">, entonces el resultado numérico será 1,25. (2,5 x 0,5 = 1,25).
    • </t>
    </r>
    <r>
      <rPr>
        <b/>
        <sz val="12"/>
        <color theme="1"/>
        <rFont val="Calibri Light"/>
        <family val="2"/>
        <scheme val="minor"/>
      </rPr>
      <t>No conformidad mayor</t>
    </r>
    <r>
      <rPr>
        <sz val="12"/>
        <color theme="1"/>
        <rFont val="Calibri Light"/>
        <family val="2"/>
        <scheme val="minor"/>
      </rPr>
      <t>, entonces el resultado numérico será 0. (2,5 x 0 = 0).
A continuación, se presenta la distribución de las pautas categorizadas dentro de las dimensiones del modelo, indicando el peso por dimensión total y relativo de cada dimensión en el proceso de evaluación.</t>
    </r>
  </si>
  <si>
    <t>En la siguiente tabla, se presenta el cálculo del puntaje obtenido por la carrera producto de la valoración de pautas, categorizado en tres grupos:</t>
  </si>
  <si>
    <r>
      <t xml:space="preserve">    </t>
    </r>
    <r>
      <rPr>
        <b/>
        <sz val="12"/>
        <color theme="1"/>
        <rFont val="Calibri Light"/>
        <family val="2"/>
        <scheme val="minor"/>
      </rPr>
      <t>Rango I</t>
    </r>
    <r>
      <rPr>
        <sz val="12"/>
        <color theme="1"/>
        <rFont val="Calibri Light"/>
        <family val="2"/>
        <scheme val="minor"/>
      </rPr>
      <t>: El resultado de la valoración de pautas es 80% o más.</t>
    </r>
  </si>
  <si>
    <r>
      <t xml:space="preserve">    </t>
    </r>
    <r>
      <rPr>
        <b/>
        <sz val="12"/>
        <color theme="1"/>
        <rFont val="Calibri Light"/>
        <family val="2"/>
        <scheme val="minor"/>
      </rPr>
      <t>Rango II</t>
    </r>
    <r>
      <rPr>
        <sz val="12"/>
        <color theme="1"/>
        <rFont val="Calibri Light"/>
        <family val="2"/>
        <scheme val="minor"/>
      </rPr>
      <t>: El resultado de la valoración de pautas es 70% a menos de 80%.</t>
    </r>
  </si>
  <si>
    <r>
      <t xml:space="preserve">    </t>
    </r>
    <r>
      <rPr>
        <b/>
        <sz val="12"/>
        <color theme="1"/>
        <rFont val="Calibri Light"/>
        <family val="2"/>
        <scheme val="minor"/>
      </rPr>
      <t>Rango III</t>
    </r>
    <r>
      <rPr>
        <sz val="12"/>
        <color theme="1"/>
        <rFont val="Calibri Light"/>
        <family val="2"/>
        <scheme val="minor"/>
      </rPr>
      <t>: El resultado de la valoración de pautas es inferior a 70%.</t>
    </r>
  </si>
  <si>
    <t>Cantidad de pautas</t>
  </si>
  <si>
    <t>Puntaje máximo</t>
  </si>
  <si>
    <t>Puntaje alcanzado</t>
  </si>
  <si>
    <t>Proporción de puntaje alcanzado respecto al puntaje máximo</t>
  </si>
  <si>
    <t>Resultado de la autoevaluación</t>
  </si>
  <si>
    <t>Cantidad</t>
  </si>
  <si>
    <t>Puntaje</t>
  </si>
  <si>
    <t>Apartado 4.3. Compromiso de mejoramiento - Oportunidades de mejora</t>
  </si>
  <si>
    <t>Oportunidad de mejora</t>
  </si>
  <si>
    <t>Prioridad</t>
  </si>
  <si>
    <t>Objetivo</t>
  </si>
  <si>
    <t>Indicador</t>
  </si>
  <si>
    <t>Responsables</t>
  </si>
  <si>
    <t>Recursos</t>
  </si>
  <si>
    <t>Fecha de cumplimiento</t>
  </si>
  <si>
    <r>
      <rPr>
        <b/>
        <sz val="12"/>
        <rFont val="Calibri Light"/>
        <family val="2"/>
        <scheme val="minor"/>
      </rPr>
      <t xml:space="preserve">Instrucciones generales:
</t>
    </r>
    <r>
      <rPr>
        <sz val="12"/>
        <rFont val="Calibri Light"/>
        <family val="2"/>
        <scheme val="minor"/>
      </rPr>
      <t xml:space="preserve">En esta sección se presentan las Oportunidades de Mejora, las cuales corresponden a las </t>
    </r>
    <r>
      <rPr>
        <b/>
        <sz val="12"/>
        <rFont val="Calibri Light"/>
        <family val="2"/>
        <scheme val="minor"/>
      </rPr>
      <t>debilidades identificadas en aquellas pautas que presentan No conformidad menor o No conformidad mayor</t>
    </r>
    <r>
      <rPr>
        <sz val="12"/>
        <rFont val="Calibri Light"/>
        <family val="2"/>
        <scheme val="minor"/>
      </rPr>
      <t xml:space="preserve"> durante el proceso de autoevaluación. Cada oportunidad de mejora busca atender los aspectos que requieren fortalecimiento dentro del programa o carrera, a fin de asegurar la calidad académica y el cumplimiento de los estándares establecidos.
En la columna </t>
    </r>
    <r>
      <rPr>
        <b/>
        <sz val="12"/>
        <rFont val="Calibri Light"/>
        <family val="2"/>
        <scheme val="minor"/>
      </rPr>
      <t>Prioridad</t>
    </r>
    <r>
      <rPr>
        <sz val="12"/>
        <rFont val="Calibri Light"/>
        <family val="2"/>
        <scheme val="minor"/>
      </rPr>
      <t xml:space="preserve"> se asignan los niveles de manera dinámica según las categorías de cada pauta, de modo que la carrera pueda atender primero las oportunidades de mejora de mayor relevancia (Nivel 1 que corresponde con la categoría A) y, en orden descendente, hasta las de menor relevancia (Nivel 4 que corresponde con la categoría D).
Para cada oportunidad de mejora, se deben establecer los siguientes elementos:</t>
    </r>
  </si>
  <si>
    <r>
      <rPr>
        <b/>
        <sz val="12"/>
        <rFont val="Calibri Light"/>
        <family val="2"/>
        <scheme val="minor"/>
      </rPr>
      <t>Objetivo:</t>
    </r>
    <r>
      <rPr>
        <sz val="12"/>
        <rFont val="Calibri Light"/>
        <family val="2"/>
        <scheme val="minor"/>
      </rPr>
      <t xml:space="preserve"> Describe la finalidad que se pretende alcanzar al superar las debilidades actuales. Se debe redactar un objetivo por cada oportunidad de mejora, en infinitivo, de manera concreta y con una idea clara de lo que se pretende lograr.
</t>
    </r>
    <r>
      <rPr>
        <b/>
        <sz val="12"/>
        <rFont val="Calibri Light"/>
        <family val="2"/>
        <scheme val="minor"/>
      </rPr>
      <t>Indicador de seguimiento:</t>
    </r>
    <r>
      <rPr>
        <sz val="12"/>
        <rFont val="Calibri Light"/>
        <family val="2"/>
        <scheme val="minor"/>
      </rPr>
      <t xml:space="preserve"> Corresponde a la medida cuantificable que permite monitorear el progreso y el desempeño de las tareas en relación con el objetivo. En otras palabras, son datos que facilitan el monitoreo y seguimiento de cómo se está ejecutando el proyecto y si se están logrando los resultados esperados.
</t>
    </r>
    <r>
      <rPr>
        <b/>
        <sz val="12"/>
        <rFont val="Calibri Light"/>
        <family val="2"/>
        <scheme val="minor"/>
      </rPr>
      <t>Responsables:</t>
    </r>
    <r>
      <rPr>
        <sz val="12"/>
        <rFont val="Calibri Light"/>
        <family val="2"/>
        <scheme val="minor"/>
      </rPr>
      <t xml:space="preserve"> persona, grupo de personas o instancias encargadas de asegurar el cumplimiento de las actividades necesarias para solventar la debilidad detectada.
</t>
    </r>
    <r>
      <rPr>
        <b/>
        <sz val="12"/>
        <rFont val="Calibri Light"/>
        <family val="2"/>
        <scheme val="minor"/>
      </rPr>
      <t xml:space="preserve">Recursos: </t>
    </r>
    <r>
      <rPr>
        <sz val="12"/>
        <rFont val="Calibri Light"/>
        <family val="2"/>
        <scheme val="minor"/>
      </rPr>
      <t xml:space="preserve">los elementos, medios, activos, insumos, entre otros necesarios para llevar a cabo las tareas y lograr el objetivo.
</t>
    </r>
    <r>
      <rPr>
        <b/>
        <sz val="12"/>
        <rFont val="Calibri Light"/>
        <family val="2"/>
        <scheme val="minor"/>
      </rPr>
      <t xml:space="preserve">
Fecha de cumplimiento:</t>
    </r>
    <r>
      <rPr>
        <sz val="12"/>
        <rFont val="Calibri Light"/>
        <family val="2"/>
        <scheme val="minor"/>
      </rPr>
      <t xml:space="preserve"> Corresponde a la fecha exacta, dentro del periodo de acreditación de la carrera, en la cual se espera que la actividad esté cumplida en su totalidad. Para ello, la carrera dispone, en principio, de todo el periodo de acreditación para ejecutar y completar cada actividad.</t>
    </r>
  </si>
  <si>
    <t>Apartado 4.4. Compromiso de mejoramiento - Fortalezas</t>
  </si>
  <si>
    <t>Fortaleza</t>
  </si>
  <si>
    <t>Objetivo de sostenibilidad y crecimiento</t>
  </si>
  <si>
    <t>Estrategias de sostenibilidad</t>
  </si>
  <si>
    <t>Indicador de permanencia</t>
  </si>
  <si>
    <t>Indicador de Institucionalización</t>
  </si>
  <si>
    <t>Indicador de Evolución</t>
  </si>
  <si>
    <r>
      <rPr>
        <b/>
        <sz val="12"/>
        <color theme="1"/>
        <rFont val="Calibri Light"/>
        <family val="2"/>
        <scheme val="minor"/>
      </rPr>
      <t xml:space="preserve">Instrucciones generales:
</t>
    </r>
    <r>
      <rPr>
        <sz val="12"/>
        <color theme="1"/>
        <rFont val="Calibri Light"/>
        <family val="2"/>
        <scheme val="minor"/>
      </rPr>
      <t>En esta sección se presentan las Fortalezas identificadas durante el proceso de autoevaluación, las cuales corresponden a aquellos aspectos sobresalientes asociados a pautas valoradas con Conformidad. Las fortalezas evidencian prácticas consolidadas, innovadoras o especialmente efectivas que contribuyen significativamente a la calidad de la carrera.
El propósito de esta sección es establecer acciones y mecanismos orientados a asegurar la permanencia, institucionalización, sostenibilidad y evolución de las fortalezas identificadas, con el fin de evitar retrocesos en la calidad alcanzada y promover su mejora continua durante el periodo de acreditación.
Para cada fortaleza identificada, se deben establecer los siguientes elementos:</t>
    </r>
  </si>
  <si>
    <r>
      <rPr>
        <b/>
        <sz val="12"/>
        <color theme="1"/>
        <rFont val="Calibri Light"/>
        <family val="2"/>
        <scheme val="minor"/>
      </rPr>
      <t>Objetivo de sostenibilidad y crecimiento:</t>
    </r>
    <r>
      <rPr>
        <sz val="12"/>
        <color theme="1"/>
        <rFont val="Calibri Light"/>
        <family val="2"/>
        <scheme val="minor"/>
      </rPr>
      <t xml:space="preserve">
Describe el estado que la carrera pretende alcanzar para mantener, consolidar o fortalecer la práctica identificada como fortaleza. Debe redactarse de manera concreta y orientada a asegurar su permanencia, institucionalización y evolución.
</t>
    </r>
    <r>
      <rPr>
        <b/>
        <sz val="12"/>
        <color theme="1"/>
        <rFont val="Calibri Light"/>
        <family val="2"/>
        <scheme val="minor"/>
      </rPr>
      <t>Estrategias de sostenibilidad:</t>
    </r>
    <r>
      <rPr>
        <sz val="12"/>
        <color theme="1"/>
        <rFont val="Calibri Light"/>
        <family val="2"/>
        <scheme val="minor"/>
      </rPr>
      <t xml:space="preserve">
Corresponden al conjunto de acciones, mecanismos y decisiones planificadas para asegurar la permanencia, consolidación, institucionalización y crecimiento de la fortaleza identificada. Estas estrategias deben ser viables, verificables y orientadas a fortalecer la práctica durante el periodo de acreditación.
</t>
    </r>
    <r>
      <rPr>
        <b/>
        <sz val="12"/>
        <color theme="1"/>
        <rFont val="Calibri Light"/>
        <family val="2"/>
        <scheme val="minor"/>
      </rPr>
      <t>Indicador de permanencia:</t>
    </r>
    <r>
      <rPr>
        <sz val="12"/>
        <color theme="1"/>
        <rFont val="Calibri Light"/>
        <family val="2"/>
        <scheme val="minor"/>
      </rPr>
      <t xml:space="preserve">
Corresponde a la medida verificable que permitirá evidenciar que la fortaleza se mantiene activa durante el periodo de acreditación.
</t>
    </r>
    <r>
      <rPr>
        <b/>
        <sz val="12"/>
        <color theme="1"/>
        <rFont val="Calibri Light"/>
        <family val="2"/>
        <scheme val="minor"/>
      </rPr>
      <t xml:space="preserve">Indicador de institucionalización:
</t>
    </r>
    <r>
      <rPr>
        <sz val="12"/>
        <color theme="1"/>
        <rFont val="Calibri Light"/>
        <family val="2"/>
        <scheme val="minor"/>
      </rPr>
      <t xml:space="preserve">Corresponde a la medida verificable que permitirá evidenciar que la fortaleza ha sido incorporada formalmente dentro de la gestión académica o institucional de la carrera.
</t>
    </r>
    <r>
      <rPr>
        <b/>
        <sz val="12"/>
        <color theme="1"/>
        <rFont val="Calibri Light"/>
        <family val="2"/>
        <scheme val="minor"/>
      </rPr>
      <t xml:space="preserve">Indicador de evolución:
</t>
    </r>
    <r>
      <rPr>
        <sz val="12"/>
        <color theme="1"/>
        <rFont val="Calibri Light"/>
        <family val="2"/>
        <scheme val="minor"/>
      </rPr>
      <t>Corresponde a la medida verificable que permitirá evidenciar mejoras, ampliaciones, innovaciones o niveles de desarrollo superiores respecto al ciclo anterior.</t>
    </r>
  </si>
  <si>
    <t>Apartado 4.5. Puntaje obtenido producto de la autoevaluación</t>
  </si>
  <si>
    <r>
      <t xml:space="preserve">Interpretación de resultados: </t>
    </r>
    <r>
      <rPr>
        <sz val="12"/>
        <color theme="1"/>
        <rFont val="Calibri Light"/>
        <family val="2"/>
        <scheme val="minor"/>
      </rPr>
      <t xml:space="preserve">Con base en los datos registrados para la carrera en el apartado </t>
    </r>
    <r>
      <rPr>
        <b/>
        <sz val="12"/>
        <color theme="1"/>
        <rFont val="Calibri Light"/>
        <family val="2"/>
        <scheme val="minor"/>
      </rPr>
      <t>4.1 Valoración de pautas</t>
    </r>
    <r>
      <rPr>
        <sz val="12"/>
        <color theme="1"/>
        <rFont val="Calibri Light"/>
        <family val="2"/>
        <scheme val="minor"/>
      </rPr>
      <t>, se obtienen puntajes que permiten interpretar el nivel de cumplimiento de cada pauta evaluada. Esta interpretación se realiza conforme a los rangos establecidos en la siguiente tabla:</t>
    </r>
  </si>
  <si>
    <t>Sección 1. Resumen de resultados alcanzados</t>
  </si>
  <si>
    <t>Sección 2. Puntuación final para la carrera</t>
  </si>
  <si>
    <t>Peso de la dimensión</t>
  </si>
  <si>
    <t>Puntaje obtenido</t>
  </si>
  <si>
    <t>Proporción de puntaje obtenido respecto al peso de la dimensión</t>
  </si>
  <si>
    <t>Puntaje total:</t>
  </si>
  <si>
    <t>1. Plan de estudios</t>
  </si>
  <si>
    <t>2. Proceso educativo</t>
  </si>
  <si>
    <t>3. Estudiantes y personas graduadas</t>
  </si>
  <si>
    <t>4. Personal académico, administrativo, técnico y de apoyo</t>
  </si>
  <si>
    <t>5. Recursos y servicios de apoyo</t>
  </si>
  <si>
    <t>6. Gestión de la carrera</t>
  </si>
  <si>
    <t>Apartado 4.6. Valoración integral</t>
  </si>
  <si>
    <t>Sección 1. Síntesis valorativa por dimensión</t>
  </si>
  <si>
    <r>
      <t xml:space="preserve">Instrucciones: </t>
    </r>
    <r>
      <rPr>
        <sz val="13"/>
        <color theme="1"/>
        <rFont val="Calibri Light"/>
        <family val="2"/>
        <scheme val="minor"/>
      </rPr>
      <t>Realice una síntesis valorativa de la calidad actual de esta carrera por cada una de las dimensiones evaluadas.</t>
    </r>
  </si>
  <si>
    <t>Sección 2. Síntesis valorativa de la carrera</t>
  </si>
  <si>
    <r>
      <t xml:space="preserve">Instrucciones: </t>
    </r>
    <r>
      <rPr>
        <sz val="13"/>
        <color theme="1"/>
        <rFont val="Calibri Light"/>
        <family val="2"/>
        <scheme val="minor"/>
      </rPr>
      <t>Realice una síntesis valorativa de la calidad actual de esta carrera.</t>
    </r>
  </si>
  <si>
    <t>Realice una síntesis valorativa de la calidad actual de esta carrera.</t>
  </si>
  <si>
    <t>Sección 3. Valoración de sostenibilidad</t>
  </si>
  <si>
    <r>
      <t xml:space="preserve">Instrucciones: </t>
    </r>
    <r>
      <rPr>
        <sz val="13"/>
        <color theme="1"/>
        <rFont val="Calibri Light"/>
        <family val="2"/>
        <scheme val="minor"/>
      </rPr>
      <t>Realice una síntesis valorativa de la sostenibilidad actual de esta carrera.</t>
    </r>
  </si>
  <si>
    <r>
      <t xml:space="preserve">Valoración sobre sostenibilidad de calidad de carrera, según </t>
    </r>
    <r>
      <rPr>
        <b/>
        <sz val="11"/>
        <color theme="1"/>
        <rFont val="Calibri Light"/>
        <family val="2"/>
        <scheme val="minor"/>
      </rPr>
      <t>recursos humanos</t>
    </r>
    <r>
      <rPr>
        <sz val="11"/>
        <color theme="1"/>
        <rFont val="Calibri Light"/>
        <family val="2"/>
        <scheme val="minor"/>
      </rPr>
      <t>.</t>
    </r>
  </si>
  <si>
    <r>
      <t xml:space="preserve">Valoración sobre sostenibilidad de calidad de carrera, según </t>
    </r>
    <r>
      <rPr>
        <b/>
        <sz val="11"/>
        <color theme="1"/>
        <rFont val="Calibri Light"/>
        <family val="2"/>
        <scheme val="minor"/>
      </rPr>
      <t>equipamiento</t>
    </r>
    <r>
      <rPr>
        <sz val="11"/>
        <color theme="1"/>
        <rFont val="Calibri Light"/>
        <family val="2"/>
        <scheme val="minor"/>
      </rPr>
      <t>.</t>
    </r>
  </si>
  <si>
    <r>
      <t xml:space="preserve">Valoración sobre sostenibilidad de calidad de carrera, según </t>
    </r>
    <r>
      <rPr>
        <b/>
        <sz val="11"/>
        <color theme="1"/>
        <rFont val="Calibri Light"/>
        <family val="2"/>
        <scheme val="minor"/>
      </rPr>
      <t>capacidad de organización y gestión</t>
    </r>
    <r>
      <rPr>
        <sz val="11"/>
        <color theme="1"/>
        <rFont val="Calibri Light"/>
        <family val="2"/>
        <scheme val="minor"/>
      </rPr>
      <t>.</t>
    </r>
  </si>
  <si>
    <r>
      <t xml:space="preserve">Valoración sobre sostenibilidad de calidad de carrera, según </t>
    </r>
    <r>
      <rPr>
        <b/>
        <sz val="11"/>
        <color theme="1"/>
        <rFont val="Calibri Light"/>
        <family val="2"/>
        <scheme val="minor"/>
      </rPr>
      <t>compromiso institucional y de los gestores de la carrera</t>
    </r>
    <r>
      <rPr>
        <sz val="11"/>
        <color theme="1"/>
        <rFont val="Calibri Light"/>
        <family val="2"/>
        <scheme val="minor"/>
      </rPr>
      <t>.</t>
    </r>
  </si>
  <si>
    <r>
      <t xml:space="preserve">Valoración sobre sostenibilidad de calidad de carrera, según </t>
    </r>
    <r>
      <rPr>
        <b/>
        <sz val="11"/>
        <color theme="1"/>
        <rFont val="Calibri Light"/>
        <family val="2"/>
        <scheme val="minor"/>
      </rPr>
      <t>compromiso de la planta docente</t>
    </r>
    <r>
      <rPr>
        <sz val="11"/>
        <color theme="1"/>
        <rFont val="Calibri Light"/>
        <family val="2"/>
        <scheme val="minor"/>
      </rPr>
      <t>.</t>
    </r>
  </si>
  <si>
    <r>
      <t xml:space="preserve">Valoración sobre sostenibilidad de calidad de carrera, según </t>
    </r>
    <r>
      <rPr>
        <b/>
        <sz val="11"/>
        <color theme="1"/>
        <rFont val="Calibri Light"/>
        <family val="2"/>
        <scheme val="minor"/>
      </rPr>
      <t>recursos financieros</t>
    </r>
    <r>
      <rPr>
        <sz val="11"/>
        <color theme="1"/>
        <rFont val="Calibri Light"/>
        <family val="2"/>
        <scheme val="minor"/>
      </rPr>
      <t>.</t>
    </r>
  </si>
  <si>
    <r>
      <t xml:space="preserve">Valoración sobre sostenibilidad de calidad de carrera, según </t>
    </r>
    <r>
      <rPr>
        <b/>
        <sz val="11"/>
        <color theme="1"/>
        <rFont val="Calibri Light"/>
        <family val="2"/>
        <scheme val="minor"/>
      </rPr>
      <t>normativa</t>
    </r>
    <r>
      <rPr>
        <sz val="11"/>
        <color theme="1"/>
        <rFont val="Calibri Light"/>
        <family val="2"/>
        <scheme val="minor"/>
      </rPr>
      <t>.</t>
    </r>
  </si>
  <si>
    <r>
      <t xml:space="preserve">Valoración sobre sostenibilidad de calidad de carrera, según </t>
    </r>
    <r>
      <rPr>
        <b/>
        <sz val="11"/>
        <color theme="1"/>
        <rFont val="Calibri Light"/>
        <family val="2"/>
        <scheme val="minor"/>
      </rPr>
      <t>otras áreas o ejes que la carrera considere oportunos de mencionar</t>
    </r>
    <r>
      <rPr>
        <sz val="11"/>
        <color theme="1"/>
        <rFont val="Calibri Light"/>
        <family val="2"/>
        <scheme val="minor"/>
      </rPr>
      <t>.</t>
    </r>
  </si>
  <si>
    <t>Apartado 5.1. Alcance del proceso de mejoramiento producto de la acreditación recién concluida</t>
  </si>
  <si>
    <t>Oportunidades de mejoramiento identificadas en el proceso anterior</t>
  </si>
  <si>
    <t>Objetivos</t>
  </si>
  <si>
    <t>Indicador(es)</t>
  </si>
  <si>
    <t>Actividad(es)</t>
  </si>
  <si>
    <t>Lista de logros Año 1</t>
  </si>
  <si>
    <t>Lista de logros Año 2</t>
  </si>
  <si>
    <t>Lista de logros Año 3</t>
  </si>
  <si>
    <t>Lista de logros Año 4</t>
  </si>
  <si>
    <t>Califique el desempeño de la carrera en la consecución de las metas propuestas</t>
  </si>
  <si>
    <r>
      <rPr>
        <b/>
        <sz val="12"/>
        <color theme="1"/>
        <rFont val="Calibri Light"/>
        <family val="2"/>
        <scheme val="minor"/>
      </rPr>
      <t xml:space="preserve">Instrucciones generales:
</t>
    </r>
    <r>
      <rPr>
        <sz val="12"/>
        <color theme="1"/>
        <rFont val="Calibri Light"/>
        <family val="2"/>
        <scheme val="minor"/>
      </rPr>
      <t xml:space="preserve">Esta sección debe ser completada únicamente por aquellas carreras que han sido previamente acreditadas por el SINAES. 
Para realizar el análisis, la carrera debe </t>
    </r>
    <r>
      <rPr>
        <b/>
        <sz val="12"/>
        <color theme="1"/>
        <rFont val="Calibri Light"/>
        <family val="2"/>
        <scheme val="minor"/>
      </rPr>
      <t>contrastar</t>
    </r>
    <r>
      <rPr>
        <sz val="12"/>
        <color theme="1"/>
        <rFont val="Calibri Light"/>
        <family val="2"/>
        <scheme val="minor"/>
      </rPr>
      <t xml:space="preserve"> </t>
    </r>
    <r>
      <rPr>
        <b/>
        <sz val="12"/>
        <color theme="1"/>
        <rFont val="Calibri Light"/>
        <family val="2"/>
        <scheme val="minor"/>
      </rPr>
      <t>las oportunidades de mejoramiento identificadas en el proceso de acreditación anterior con los logros alcanzados durante el periodo de mejora subsiguiente</t>
    </r>
    <r>
      <rPr>
        <sz val="12"/>
        <color theme="1"/>
        <rFont val="Calibri Light"/>
        <family val="2"/>
        <scheme val="minor"/>
      </rPr>
      <t xml:space="preserve">. A partir de esta comparación, se obtendrá una síntesis que evidencie los avances concretos obtenidos como resultado directo del proceso de acreditación recién concluido.
</t>
    </r>
    <r>
      <rPr>
        <b/>
        <sz val="12"/>
        <color theme="1"/>
        <rFont val="Calibri Light"/>
        <family val="2"/>
        <scheme val="minor"/>
      </rPr>
      <t xml:space="preserve">Valoración del Compromiso de Mejoramiento (CM):
</t>
    </r>
    <r>
      <rPr>
        <sz val="12"/>
        <color theme="1"/>
        <rFont val="Calibri Light"/>
        <family val="2"/>
        <scheme val="minor"/>
      </rPr>
      <t xml:space="preserve">La institución debe calificar su desempeño en la consecución de las metas propuestas en el proceso de acreditación anterior, con base en lo siguiente:
    </t>
    </r>
    <r>
      <rPr>
        <b/>
        <sz val="12"/>
        <color theme="1"/>
        <rFont val="Calibri Light"/>
        <family val="2"/>
        <scheme val="minor"/>
      </rPr>
      <t>• Sobresaliente:</t>
    </r>
    <r>
      <rPr>
        <sz val="12"/>
        <color theme="1"/>
        <rFont val="Calibri Light"/>
        <family val="2"/>
        <scheme val="minor"/>
      </rPr>
      <t xml:space="preserve"> Se superaron las metas propuestas en el CM, sin detectarse deficiencias. Se evidencian buenas prácticas con impacto comprobable en la calidad académica y transferibles a otros contextos.
    </t>
    </r>
    <r>
      <rPr>
        <b/>
        <sz val="12"/>
        <color theme="1"/>
        <rFont val="Calibri Light"/>
        <family val="2"/>
        <scheme val="minor"/>
      </rPr>
      <t xml:space="preserve">• Suficiente: </t>
    </r>
    <r>
      <rPr>
        <sz val="12"/>
        <color theme="1"/>
        <rFont val="Calibri Light"/>
        <family val="2"/>
        <scheme val="minor"/>
      </rPr>
      <t xml:space="preserve">Se alcanzan las metas propuestas en el CM con una ejecución ajustada a lo previsto, sin detectarse deficiencias, y se demuestra sostenibilidad de las acciones implementadas.
    </t>
    </r>
    <r>
      <rPr>
        <b/>
        <sz val="12"/>
        <color theme="1"/>
        <rFont val="Calibri Light"/>
        <family val="2"/>
        <scheme val="minor"/>
      </rPr>
      <t>• Aceptable:</t>
    </r>
    <r>
      <rPr>
        <sz val="12"/>
        <color theme="1"/>
        <rFont val="Calibri Light"/>
        <family val="2"/>
        <scheme val="minor"/>
      </rPr>
      <t xml:space="preserve"> Se detectan deficiencias en la consecución de las metas propuestas en el CM, sin que existan incumplimientos graves. Las deficiencias identificadas requieren acciones de mejora inmediata para evitar riesgos en la calidad académica.
    </t>
    </r>
    <r>
      <rPr>
        <b/>
        <sz val="12"/>
        <color theme="1"/>
        <rFont val="Calibri Light"/>
        <family val="2"/>
        <scheme val="minor"/>
      </rPr>
      <t>• Insuficiente:</t>
    </r>
    <r>
      <rPr>
        <sz val="12"/>
        <color theme="1"/>
        <rFont val="Calibri Light"/>
        <family val="2"/>
        <scheme val="minor"/>
      </rPr>
      <t xml:space="preserve"> No se cumple las metas propuestas en el CM, detectándose incumplimientos en áreas críticas (plan de estudios, enseñanza-aprendizaje, personal académico, recursos y servicios de apoyo), lo que genera riesgos graves para la calidad del programa.</t>
    </r>
  </si>
  <si>
    <t>Recuento Oportunidades</t>
  </si>
  <si>
    <t>Apartado 5.2. Sostenibilidad y crecimiento de fortalezas</t>
  </si>
  <si>
    <t>Componente</t>
  </si>
  <si>
    <t>Permanencia</t>
  </si>
  <si>
    <t>Institucionalización</t>
  </si>
  <si>
    <t>Evolución</t>
  </si>
  <si>
    <t>Indicadores de verificación</t>
  </si>
  <si>
    <t>Valoración general sobre sostenibilidad y crecimiento</t>
  </si>
  <si>
    <r>
      <rPr>
        <b/>
        <sz val="12"/>
        <color theme="1"/>
        <rFont val="Calibri Light"/>
        <family val="2"/>
        <scheme val="minor"/>
      </rPr>
      <t xml:space="preserve">Instrucciones generales:
</t>
    </r>
    <r>
      <rPr>
        <sz val="12"/>
        <color theme="1"/>
        <rFont val="Calibri Light"/>
        <family val="2"/>
        <scheme val="minor"/>
      </rPr>
      <t xml:space="preserve">Esta sección debe ser completada únicamente por aquellas carreras que han sido previamente acreditadas por el SINAES. 
En esta etapa, se busca evaluar la sostenibilidad y el crecimiento de las fortalezas identificadas durante el periodo de acreditación anterior. Por tanto, para cada fortaleza incluida en la matriz, la Carrera deberá realizar una valoración que permita evidenciar su desarrollo, presentando evidencias concretas de cómo se ha dado seguimiento a estas fortalezas durante el período de acreditación anterior, incluyendo los ajustes, mejoras o consolidaciones implementadas.
</t>
    </r>
    <r>
      <rPr>
        <b/>
        <sz val="12"/>
        <color theme="1"/>
        <rFont val="Calibri Light"/>
        <family val="2"/>
        <scheme val="minor"/>
      </rPr>
      <t xml:space="preserve">
Valoración fortalezas:
</t>
    </r>
    <r>
      <rPr>
        <sz val="12"/>
        <color theme="1"/>
        <rFont val="Calibri Light"/>
        <family val="2"/>
        <scheme val="minor"/>
      </rPr>
      <t xml:space="preserve">Cada fortaleza tendrá una valoración global de (Alta, Media, Baja), para lo cual la Carrera se basará en:
    • </t>
    </r>
    <r>
      <rPr>
        <b/>
        <sz val="12"/>
        <color theme="1"/>
        <rFont val="Calibri Light"/>
        <family val="2"/>
        <scheme val="minor"/>
      </rPr>
      <t>Permanencia:</t>
    </r>
    <r>
      <rPr>
        <sz val="12"/>
        <color theme="1"/>
        <rFont val="Calibri Light"/>
        <family val="2"/>
        <scheme val="minor"/>
      </rPr>
      <t xml:space="preserve"> asegura que la fortaleza no desapareció después de la acreditación.
    • </t>
    </r>
    <r>
      <rPr>
        <b/>
        <sz val="12"/>
        <color theme="1"/>
        <rFont val="Calibri Light"/>
        <family val="2"/>
        <scheme val="minor"/>
      </rPr>
      <t>Institucionalización:</t>
    </r>
    <r>
      <rPr>
        <sz val="12"/>
        <color theme="1"/>
        <rFont val="Calibri Light"/>
        <family val="2"/>
        <scheme val="minor"/>
      </rPr>
      <t xml:space="preserve"> verifica que está formalizada en documentos oficiales, reglamentos, planes o estructuras.
    • </t>
    </r>
    <r>
      <rPr>
        <b/>
        <sz val="12"/>
        <color theme="1"/>
        <rFont val="Calibri Light"/>
        <family val="2"/>
        <scheme val="minor"/>
      </rPr>
      <t>Evolución:</t>
    </r>
    <r>
      <rPr>
        <sz val="12"/>
        <color theme="1"/>
        <rFont val="Calibri Light"/>
        <family val="2"/>
        <scheme val="minor"/>
      </rPr>
      <t xml:space="preserve"> muestra que no solo se mantuvo, sino que mejoró o se amplió.
</t>
    </r>
    <r>
      <rPr>
        <b/>
        <sz val="12"/>
        <color theme="1"/>
        <rFont val="Calibri Light"/>
        <family val="2"/>
        <scheme val="minor"/>
      </rPr>
      <t>Calificación:</t>
    </r>
    <r>
      <rPr>
        <sz val="12"/>
        <color theme="1"/>
        <rFont val="Calibri Light"/>
        <family val="2"/>
        <scheme val="minor"/>
      </rPr>
      <t xml:space="preserve">
La calificación de Alta, Media, Baja se fundamentará en: 
    • </t>
    </r>
    <r>
      <rPr>
        <b/>
        <sz val="12"/>
        <color theme="1"/>
        <rFont val="Calibri Light"/>
        <family val="2"/>
        <scheme val="minor"/>
      </rPr>
      <t>Alto:</t>
    </r>
    <r>
      <rPr>
        <sz val="12"/>
        <color theme="1"/>
        <rFont val="Calibri Light"/>
        <family val="2"/>
        <scheme val="minor"/>
      </rPr>
      <t xml:space="preserve"> indica que las fortalezas se han mantenido de manera consistente, están plenamente institucionalizadas y evidencian procesos de mejora y evolución en el tiempo.
    • </t>
    </r>
    <r>
      <rPr>
        <b/>
        <sz val="12"/>
        <color theme="1"/>
        <rFont val="Calibri Light"/>
        <family val="2"/>
        <scheme val="minor"/>
      </rPr>
      <t>Medio:</t>
    </r>
    <r>
      <rPr>
        <sz val="12"/>
        <color theme="1"/>
        <rFont val="Calibri Light"/>
        <family val="2"/>
        <scheme val="minor"/>
      </rPr>
      <t xml:space="preserve"> Refleja que las fortalezas se sostienen parcialmente, con algunos avances en institucionalización y mejoras, pero aún con debilidades que limitan su consolidación plena.
    • </t>
    </r>
    <r>
      <rPr>
        <b/>
        <sz val="12"/>
        <color theme="1"/>
        <rFont val="Calibri Light"/>
        <family val="2"/>
        <scheme val="minor"/>
      </rPr>
      <t>Bajo:</t>
    </r>
    <r>
      <rPr>
        <sz val="12"/>
        <color theme="1"/>
        <rFont val="Calibri Light"/>
        <family val="2"/>
        <scheme val="minor"/>
      </rPr>
      <t xml:space="preserve"> Evidencia que las fortalezas han perdido vigencia, carecen de institucionalización formal o no muestran evolución, lo que representa un retroceso en la gestión de la calidad y un riesgo para la sostenibilidad del proceso de aseguramiento interno.
</t>
    </r>
    <r>
      <rPr>
        <b/>
        <sz val="12"/>
        <color theme="1"/>
        <rFont val="Calibri Light"/>
        <family val="2"/>
        <scheme val="minor"/>
      </rPr>
      <t>Indicadores de verificación y valoración de la sostenibilidad:</t>
    </r>
    <r>
      <rPr>
        <sz val="12"/>
        <color theme="1"/>
        <rFont val="Calibri Light"/>
        <family val="2"/>
        <scheme val="minor"/>
      </rPr>
      <t xml:space="preserve">
Se debe completar con base en lo siguiente:
    • </t>
    </r>
    <r>
      <rPr>
        <b/>
        <sz val="12"/>
        <color theme="1"/>
        <rFont val="Calibri Light"/>
        <family val="2"/>
        <scheme val="minor"/>
      </rPr>
      <t>Indicadores de verificación:</t>
    </r>
    <r>
      <rPr>
        <sz val="12"/>
        <color theme="1"/>
        <rFont val="Calibri Light"/>
        <family val="2"/>
        <scheme val="minor"/>
      </rPr>
      <t xml:space="preserve"> Evidencias que demuestran la sostenibilidad y evolución de la fortaleza, tales como actas, informes, estadísticas, políticas, etc.
    • </t>
    </r>
    <r>
      <rPr>
        <b/>
        <sz val="12"/>
        <color theme="1"/>
        <rFont val="Calibri Light"/>
        <family val="2"/>
        <scheme val="minor"/>
      </rPr>
      <t>Valoración general sobre sostenibilidad y crecimiento:</t>
    </r>
    <r>
      <rPr>
        <sz val="12"/>
        <color theme="1"/>
        <rFont val="Calibri Light"/>
        <family val="2"/>
        <scheme val="minor"/>
      </rPr>
      <t xml:space="preserve"> La Carrera asigna una calificación integral a la sostenibilidad y crecimiento de la fortaleza, considerando las valoraciones expuestas en las columnas anteriores.</t>
    </r>
  </si>
  <si>
    <t>Recuento Fortalezas</t>
  </si>
  <si>
    <t>1.1.Información y promoción</t>
  </si>
  <si>
    <t>Prueba</t>
  </si>
  <si>
    <t>Prueba B</t>
  </si>
  <si>
    <t>Fortaleza 3</t>
  </si>
  <si>
    <t>Fort4</t>
  </si>
  <si>
    <t>1.2.Proceso de admisión e ingreso</t>
  </si>
  <si>
    <t>1.3.Correspondencia con el contexto</t>
  </si>
  <si>
    <t>Apartado 5.3. Puntaje obtenido producto de la autoevaluación</t>
  </si>
  <si>
    <r>
      <t xml:space="preserve">Interpretación de resultados: 
</t>
    </r>
    <r>
      <rPr>
        <sz val="12"/>
        <color theme="1"/>
        <rFont val="Calibri Light"/>
        <family val="2"/>
        <scheme val="minor"/>
      </rPr>
      <t xml:space="preserve">Con base en los datos registrados para la carrera en los apartados </t>
    </r>
    <r>
      <rPr>
        <b/>
        <sz val="12"/>
        <color theme="1"/>
        <rFont val="Calibri Light"/>
        <family val="2"/>
        <scheme val="minor"/>
      </rPr>
      <t>4.1 Valoración de pautas, 5.1 Alcance del proceso de mejoramiento producto de la acreditación recién concluida, y 5.2 Sostenibilidad y crecimiento de fortalezas</t>
    </r>
    <r>
      <rPr>
        <sz val="12"/>
        <color theme="1"/>
        <rFont val="Calibri Light"/>
        <family val="2"/>
        <scheme val="minor"/>
      </rPr>
      <t>, se obtienen puntajes que permiten interpretar el nivel de cumplimiento de la carrera en relación con cada uno de los aspectos evaluados.
La interpretación de dichos puntajes se realiza conforme a lo establecido en la siguiente tabla:</t>
    </r>
  </si>
  <si>
    <t>Aspecto</t>
  </si>
  <si>
    <t>Resultado alcanzado</t>
  </si>
  <si>
    <t>Rango aplicable</t>
  </si>
  <si>
    <t>Aporte al puntaje total</t>
  </si>
  <si>
    <t>Resultado del proceso de valoración de pautas</t>
  </si>
  <si>
    <t>Categorías aplicables</t>
  </si>
  <si>
    <t>Valor por categoría</t>
  </si>
  <si>
    <t>Cantidad de metas por categoría</t>
  </si>
  <si>
    <t>Porcentaje de metas por categoría</t>
  </si>
  <si>
    <t>Total de oportunidades de mejoramiento identificadas en el proceso anterior</t>
  </si>
  <si>
    <t>Logros del Compromiso de Mejoramiento del periodo de acreditación anterior</t>
  </si>
  <si>
    <t>Sobresaliente</t>
  </si>
  <si>
    <t>Suficiente</t>
  </si>
  <si>
    <t>Aceptable</t>
  </si>
  <si>
    <t>Insuficiente</t>
  </si>
  <si>
    <t>Total</t>
  </si>
  <si>
    <t>Total de fortalezas identificadas en el proceso anterior</t>
  </si>
  <si>
    <t>Sostenibilidad y crecimiento de las fortalezas del periodo de acreditación anterior</t>
  </si>
  <si>
    <t>Alto</t>
  </si>
  <si>
    <t>Medio</t>
  </si>
  <si>
    <t>Bajo</t>
  </si>
  <si>
    <t>Apartado 5.4. Valoración integral</t>
  </si>
  <si>
    <t>Mensajes de comprobación</t>
  </si>
  <si>
    <t>Valoración de mejoramiento continuo</t>
  </si>
  <si>
    <t>Sostenibilidad de fortalezas</t>
  </si>
  <si>
    <t>Calificación final</t>
  </si>
  <si>
    <t>Valoración de pautas</t>
  </si>
  <si>
    <t>Apartado 5 Valoración de pautas</t>
  </si>
  <si>
    <t>4.1 Fortalezas y debilidades</t>
  </si>
  <si>
    <t>4.3 CM Oportunidades mejora</t>
  </si>
  <si>
    <t>4.4 CM Fortalezas</t>
  </si>
  <si>
    <t>Puntaje Fortalezas</t>
  </si>
  <si>
    <t>Mensaje</t>
  </si>
  <si>
    <t>Valoración</t>
  </si>
  <si>
    <t>Rangos</t>
  </si>
  <si>
    <t>G15, G16 y G17</t>
  </si>
  <si>
    <t>H15</t>
  </si>
  <si>
    <t>I15</t>
  </si>
  <si>
    <t>J15</t>
  </si>
  <si>
    <t>Límite para fórmula</t>
  </si>
  <si>
    <t>Pendiente. Por favor ingrese su respuesta.</t>
  </si>
  <si>
    <t>Rango I (80% o más)</t>
  </si>
  <si>
    <t>Conformidad</t>
  </si>
  <si>
    <t>Blanco</t>
  </si>
  <si>
    <t>Pendiente. Por favor complete las columnas.</t>
  </si>
  <si>
    <t>Ingrese aquí las fortalezas asociadas.</t>
  </si>
  <si>
    <t>No debe completar esta tabla ya que no se han identificado pautas que presenten No conformidad menor o No conformidad mayor.</t>
  </si>
  <si>
    <t>Deberá completar esta tabla una vez que se hayan identificado pautas valoradas con Conformidad</t>
  </si>
  <si>
    <t>Pendiente. Por favor complete todas las columnas.</t>
  </si>
  <si>
    <t>Rango II (80% a 70%)</t>
  </si>
  <si>
    <t>No conformidad menor</t>
  </si>
  <si>
    <t>Es igual a Validación!$J$4</t>
  </si>
  <si>
    <t>Fórmula o Texto o Blanco</t>
  </si>
  <si>
    <t>Fórmula</t>
  </si>
  <si>
    <t>Complete el campo Argumentación sobre la Fuente de información</t>
  </si>
  <si>
    <t>No es necesario que registre oportunidades de mejora.</t>
  </si>
  <si>
    <t>Disponible para agregar oportunidad de mejor. 
(Si no requiere esta fila, puede dejarla en blanco o eliminarla)</t>
  </si>
  <si>
    <t>Rango III (Menos de 70%)</t>
  </si>
  <si>
    <t>No conformidad mayor</t>
  </si>
  <si>
    <t>Texto</t>
  </si>
  <si>
    <t>Fórmula o Blanco</t>
  </si>
  <si>
    <t>Complete el campo Argumentación sobre el Grado de conformidad</t>
  </si>
  <si>
    <t>No es necesario que registre fortalezas.</t>
  </si>
  <si>
    <t>Pendiente. Por favor indique al menos un logro por cada oportunidad de mejora.</t>
  </si>
  <si>
    <t>Complete el campo de Fortalezas</t>
  </si>
  <si>
    <t>Ingrese aquí las oportunidades de mejora asociadas.</t>
  </si>
  <si>
    <t>Ítem completado</t>
  </si>
  <si>
    <t>Complete la sección "Datos de la carrera/programa" de la hoja "Ficha".</t>
  </si>
  <si>
    <t>Es igual a Validación!$J$5</t>
  </si>
  <si>
    <t>No debe utilizar estas filas de la tabla, ya que aplican solamente para conglomerado.</t>
  </si>
  <si>
    <t>Complete el campo de Oportunidades de Mejora</t>
  </si>
  <si>
    <t>No debe utilizar estas filas de la tabla</t>
  </si>
  <si>
    <t>No debe completar esta tabla ya que aplica solamente para reacreditación.</t>
  </si>
  <si>
    <t>Es igual a Validación!$J$6</t>
  </si>
  <si>
    <t>Complete los campos faltantes. Recuerde que si existe Conformidad, debe especificar las Fortalezas, caso contrario las Oportunidades de Mejora.</t>
  </si>
  <si>
    <t>Referencia a Validación!$Q$4</t>
  </si>
  <si>
    <t>Referencia a Validación!$Q$5</t>
  </si>
  <si>
    <t>Referencia a Validación!$Q$6</t>
  </si>
  <si>
    <t>Referencia a Validación!$Q$7</t>
  </si>
  <si>
    <t>Referencia a Validación!$Q$8</t>
  </si>
  <si>
    <t>Referencia a Validación!$Q$9</t>
  </si>
  <si>
    <t>Referencia a Validación!$Q$10</t>
  </si>
  <si>
    <t>Referencia a Validación!$Q$11</t>
  </si>
  <si>
    <t>Referencia a Validación!$Q$12</t>
  </si>
  <si>
    <t>Referencia a Validación!$Q$13</t>
  </si>
  <si>
    <t>Complete el campo de Argumentación</t>
  </si>
  <si>
    <t>Complete el campo de Debilidades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</si>
</sst>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quot;Progreso:&quot;\ 0.0%"/>
    <numFmt numFmtId="165" formatCode="0.0%"/>
    <numFmt numFmtId="166" formatCode="&quot;Progreso general:&quot;\ 0.0%"/>
    <numFmt numFmtId="167" formatCode="&quot;Resultado total obtenido para la carrera:&quot;\ 0.0%"/>
    <numFmt numFmtId="168" formatCode="&quot;Nivel &quot;0"/>
  </numFmts>
  <fonts count="30">
    <font>
      <sz val="11"/>
      <color theme="1"/>
      <name val="Calibri Light"/>
      <family val="2"/>
      <scheme val="minor"/>
    </font>
    <font>
      <b/>
      <sz val="11"/>
      <color theme="1"/>
      <name val="Calibri Light"/>
      <family val="2"/>
      <scheme val="minor"/>
    </font>
    <font>
      <b/>
      <sz val="18"/>
      <color theme="1"/>
      <name val="Calibri Light"/>
      <family val="2"/>
    </font>
    <font>
      <b/>
      <sz val="16"/>
      <color theme="1"/>
      <name val="Calibri Light"/>
      <family val="2"/>
    </font>
    <font>
      <b/>
      <sz val="14"/>
      <color theme="1"/>
      <name val="Calibri Light"/>
      <family val="2"/>
    </font>
    <font>
      <b/>
      <sz val="12"/>
      <color theme="1"/>
      <name val="Calibri Light"/>
      <family val="2"/>
      <scheme val="minor"/>
    </font>
    <font>
      <sz val="8"/>
      <name val="Calibri Light"/>
      <family val="2"/>
      <scheme val="minor"/>
    </font>
    <font>
      <sz val="11"/>
      <color rgb="FF000000"/>
      <name val="Calibri Light"/>
      <family val="2"/>
      <scheme val="minor"/>
    </font>
    <font>
      <sz val="11"/>
      <name val="Calibri Light"/>
      <family val="2"/>
      <scheme val="minor"/>
    </font>
    <font>
      <sz val="12"/>
      <color theme="1"/>
      <name val="Calibri Light"/>
      <family val="2"/>
      <scheme val="minor"/>
    </font>
    <font>
      <sz val="14"/>
      <color theme="1"/>
      <name val="Calibri Light"/>
      <family val="2"/>
      <scheme val="minor"/>
    </font>
    <font>
      <sz val="10"/>
      <color theme="1"/>
      <name val="Calibri Light"/>
      <family val="2"/>
      <scheme val="minor"/>
    </font>
    <font>
      <b/>
      <sz val="12"/>
      <color theme="1" tint="0.34998626667073579"/>
      <name val="Calibri Light"/>
      <family val="2"/>
      <scheme val="minor"/>
    </font>
    <font>
      <b/>
      <sz val="12"/>
      <color theme="0"/>
      <name val="Calibri Light"/>
      <family val="2"/>
      <scheme val="minor"/>
    </font>
    <font>
      <sz val="11"/>
      <color theme="1"/>
      <name val="Calibri Light"/>
      <family val="2"/>
      <scheme val="minor"/>
    </font>
    <font>
      <sz val="13"/>
      <color theme="1"/>
      <name val="Calibri Light"/>
      <family val="2"/>
      <scheme val="minor"/>
    </font>
    <font>
      <b/>
      <sz val="13"/>
      <color theme="1"/>
      <name val="Calibri Light"/>
      <family val="2"/>
      <scheme val="minor"/>
    </font>
    <font>
      <b/>
      <sz val="18"/>
      <color theme="0"/>
      <name val="Calibri Light"/>
      <family val="2"/>
      <scheme val="major"/>
    </font>
    <font>
      <sz val="11"/>
      <color rgb="FF006100"/>
      <name val="Calibri Light"/>
      <family val="2"/>
      <scheme val="minor"/>
    </font>
    <font>
      <sz val="11"/>
      <color rgb="FF9C5700"/>
      <name val="Calibri Light"/>
      <family val="2"/>
      <scheme val="minor"/>
    </font>
    <font>
      <b/>
      <sz val="14"/>
      <color theme="0"/>
      <name val="Calibri Light"/>
      <family val="2"/>
      <scheme val="minor"/>
    </font>
    <font>
      <sz val="12"/>
      <name val="Calibri Light"/>
      <family val="2"/>
      <scheme val="minor"/>
    </font>
    <font>
      <b/>
      <sz val="11"/>
      <color theme="4"/>
      <name val="Calibri Light"/>
      <family val="2"/>
      <scheme val="minor"/>
    </font>
    <font>
      <b/>
      <sz val="14"/>
      <color theme="1"/>
      <name val="Calibri Light"/>
      <family val="2"/>
      <scheme val="minor"/>
    </font>
    <font>
      <b/>
      <sz val="11"/>
      <color theme="0"/>
      <name val="Calibri Light"/>
      <family val="2"/>
      <scheme val="minor"/>
    </font>
    <font>
      <b/>
      <sz val="10"/>
      <color theme="0"/>
      <name val="Calibri Light"/>
      <family val="2"/>
      <scheme val="minor"/>
    </font>
    <font>
      <b/>
      <sz val="16"/>
      <color theme="0"/>
      <name val="Calibri Light"/>
      <family val="2"/>
      <scheme val="minor"/>
    </font>
    <font>
      <sz val="16"/>
      <color theme="1"/>
      <name val="Calibri Light"/>
      <family val="2"/>
      <scheme val="minor"/>
    </font>
    <font>
      <b/>
      <sz val="11"/>
      <name val="Calibri Light"/>
      <family val="2"/>
      <scheme val="minor"/>
    </font>
    <font>
      <b/>
      <sz val="12"/>
      <name val="Calibri Light"/>
      <family val="2"/>
      <scheme val="minor"/>
    </font>
  </fonts>
  <fills count="10">
    <fill>
      <patternFill patternType="none"/>
    </fill>
    <fill>
      <patternFill patternType="gray125"/>
    </fill>
    <fill>
      <patternFill patternType="solid">
        <fgColor theme="4"/>
        <bgColor theme="4"/>
      </patternFill>
    </fill>
    <fill>
      <patternFill patternType="solid">
        <fgColor theme="4"/>
        <bgColor indexed="64"/>
      </patternFill>
    </fill>
    <fill>
      <patternFill patternType="solid">
        <fgColor theme="3" tint="0.79998168889431442"/>
        <bgColor indexed="64"/>
      </patternFill>
    </fill>
    <fill>
      <patternFill patternType="solid">
        <fgColor rgb="FFC6EFCE"/>
      </patternFill>
    </fill>
    <fill>
      <patternFill patternType="solid">
        <fgColor rgb="FFFFEB9C"/>
      </patternFill>
    </fill>
    <fill>
      <patternFill patternType="solid">
        <fgColor theme="4" tint="0.79998168889431442"/>
        <bgColor indexed="65"/>
      </patternFill>
    </fill>
    <fill>
      <patternFill patternType="solid">
        <fgColor theme="6" tint="0.79998168889431442"/>
        <bgColor indexed="65"/>
      </patternFill>
    </fill>
    <fill>
      <patternFill patternType="solid">
        <fgColor theme="0"/>
        <bgColor indexed="64"/>
      </patternFill>
    </fill>
  </fills>
  <borders count="18">
    <border>
      <left/>
      <right/>
      <top/>
      <bottom/>
      <diagonal/>
    </border>
    <border>
      <left style="medium">
        <color indexed="64"/>
      </left>
      <right style="medium">
        <color indexed="64"/>
      </right>
      <top/>
      <bottom/>
      <diagonal/>
    </border>
    <border>
      <left/>
      <right/>
      <top style="thin">
        <color theme="4"/>
      </top>
      <bottom/>
      <diagonal/>
    </border>
    <border>
      <left/>
      <right/>
      <top/>
      <bottom style="thin">
        <color theme="4"/>
      </bottom>
      <diagonal/>
    </border>
    <border>
      <left style="thin">
        <color theme="4"/>
      </left>
      <right/>
      <top style="thin">
        <color theme="4"/>
      </top>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thin">
        <color theme="4"/>
      </top>
      <bottom style="thin">
        <color theme="4"/>
      </bottom>
      <diagonal/>
    </border>
    <border>
      <left style="thin">
        <color theme="4"/>
      </left>
      <right/>
      <top/>
      <bottom/>
      <diagonal/>
    </border>
    <border>
      <left style="thin">
        <color theme="4"/>
      </left>
      <right/>
      <top/>
      <bottom style="thin">
        <color theme="4"/>
      </bottom>
      <diagonal/>
    </border>
    <border>
      <left style="thin">
        <color theme="4"/>
      </left>
      <right style="thin">
        <color theme="4"/>
      </right>
      <top style="thin">
        <color theme="4"/>
      </top>
      <bottom/>
      <diagonal/>
    </border>
    <border>
      <left style="thin">
        <color theme="4"/>
      </left>
      <right style="thin">
        <color theme="4"/>
      </right>
      <top/>
      <bottom/>
      <diagonal/>
    </border>
    <border>
      <left/>
      <right style="thin">
        <color theme="4"/>
      </right>
      <top style="thin">
        <color theme="4"/>
      </top>
      <bottom/>
      <diagonal/>
    </border>
    <border>
      <left/>
      <right style="thin">
        <color theme="4"/>
      </right>
      <top/>
      <bottom/>
      <diagonal/>
    </border>
    <border>
      <left/>
      <right style="thin">
        <color theme="4"/>
      </right>
      <top/>
      <bottom style="thin">
        <color theme="4"/>
      </bottom>
      <diagonal/>
    </border>
    <border>
      <left/>
      <right style="thin">
        <color theme="4"/>
      </right>
      <top style="thin">
        <color theme="4"/>
      </top>
      <bottom style="thin">
        <color theme="4"/>
      </bottom>
      <diagonal/>
    </border>
    <border>
      <left style="thin">
        <color theme="4"/>
      </left>
      <right style="thin">
        <color theme="4"/>
      </right>
      <top/>
      <bottom style="thin">
        <color theme="4"/>
      </bottom>
      <diagonal/>
    </border>
    <border>
      <left style="medium">
        <color indexed="64"/>
      </left>
      <right style="medium">
        <color indexed="64"/>
      </right>
      <top style="thin">
        <color theme="4"/>
      </top>
      <bottom/>
      <diagonal/>
    </border>
  </borders>
  <cellStyleXfs count="6">
    <xf numFmtId="0" fontId="0" fillId="0" borderId="0"/>
    <xf numFmtId="9" fontId="14" fillId="0" borderId="0" applyFon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cellStyleXfs>
  <cellXfs count="215">
    <xf numFmtId="0" fontId="0" fillId="0" borderId="0" xfId="0"/>
    <xf numFmtId="0" fontId="1" fillId="0" borderId="0" xfId="0" applyFont="1"/>
    <xf numFmtId="0" fontId="0" fillId="0" borderId="0" xfId="0" applyAlignment="1">
      <alignment vertical="center"/>
    </xf>
    <xf numFmtId="0" fontId="0" fillId="4" borderId="0" xfId="0" applyFill="1" applyAlignment="1">
      <alignment vertical="center"/>
    </xf>
    <xf numFmtId="0" fontId="0" fillId="0" borderId="0" xfId="0" applyAlignment="1" applyProtection="1">
      <alignment vertical="center"/>
      <protection hidden="1"/>
    </xf>
    <xf numFmtId="0" fontId="10" fillId="0" borderId="0" xfId="0" applyFont="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0" fillId="0" borderId="0" xfId="0" applyAlignment="1" applyProtection="1">
      <alignment horizontal="left" vertical="center" wrapText="1"/>
      <protection hidden="1"/>
    </xf>
    <xf numFmtId="0" fontId="0" fillId="0" borderId="0" xfId="0" applyAlignment="1" applyProtection="1">
      <alignment horizontal="center" vertical="center" wrapText="1"/>
      <protection hidden="1"/>
    </xf>
    <xf numFmtId="0" fontId="0" fillId="3" borderId="0" xfId="0" applyFill="1" applyAlignment="1" applyProtection="1">
      <alignment vertical="center"/>
      <protection hidden="1"/>
    </xf>
    <xf numFmtId="0" fontId="17" fillId="3" borderId="0" xfId="0" applyFont="1" applyFill="1" applyAlignment="1" applyProtection="1">
      <alignment vertical="center"/>
      <protection hidden="1"/>
    </xf>
    <xf numFmtId="0" fontId="22" fillId="0" borderId="0" xfId="0" applyFont="1" applyAlignment="1" applyProtection="1">
      <alignment horizontal="center" vertical="center" wrapText="1"/>
      <protection hidden="1"/>
    </xf>
    <xf numFmtId="0" fontId="18" fillId="5" borderId="0" xfId="2" applyAlignment="1">
      <alignment horizontal="center" vertical="center"/>
    </xf>
    <xf numFmtId="0" fontId="9" fillId="0" borderId="4" xfId="0" applyFont="1" applyBorder="1" applyAlignment="1">
      <alignment horizontal="left" vertical="center" wrapText="1"/>
    </xf>
    <xf numFmtId="0" fontId="0" fillId="0" borderId="4" xfId="0" applyBorder="1" applyAlignment="1">
      <alignment horizontal="left" vertical="center" wrapText="1"/>
    </xf>
    <xf numFmtId="0" fontId="9" fillId="0" borderId="6" xfId="0" applyFont="1" applyBorder="1" applyAlignment="1">
      <alignment horizontal="left" vertical="center" wrapText="1"/>
    </xf>
    <xf numFmtId="0" fontId="17" fillId="3" borderId="0" xfId="0" applyFont="1" applyFill="1" applyAlignment="1" applyProtection="1">
      <alignment horizontal="left" vertical="center" indent="2"/>
      <protection hidden="1"/>
    </xf>
    <xf numFmtId="0" fontId="24" fillId="2" borderId="4"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Alignment="1">
      <alignment horizontal="center" vertical="center" wrapText="1"/>
    </xf>
    <xf numFmtId="0" fontId="13" fillId="2" borderId="1" xfId="0" applyFont="1" applyFill="1" applyBorder="1" applyAlignment="1">
      <alignment horizontal="center" vertical="center" wrapText="1"/>
    </xf>
    <xf numFmtId="0" fontId="19" fillId="6" borderId="0" xfId="3" applyAlignment="1" applyProtection="1">
      <alignment horizontal="center" vertical="center" wrapText="1"/>
      <protection hidden="1"/>
    </xf>
    <xf numFmtId="0" fontId="18" fillId="0" borderId="0" xfId="2" applyFill="1" applyAlignment="1">
      <alignment horizontal="center" vertic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17" fillId="3" borderId="0" xfId="0" applyFont="1" applyFill="1" applyAlignment="1">
      <alignment horizontal="left" vertical="center" indent="2"/>
    </xf>
    <xf numFmtId="0" fontId="24" fillId="2" borderId="12" xfId="0" applyFont="1" applyFill="1" applyBorder="1" applyAlignment="1">
      <alignment horizontal="center" vertical="center" wrapText="1"/>
    </xf>
    <xf numFmtId="0" fontId="23" fillId="7" borderId="0" xfId="4" applyFont="1" applyAlignment="1" applyProtection="1">
      <alignment vertical="center"/>
      <protection hidden="1"/>
    </xf>
    <xf numFmtId="0" fontId="0" fillId="0" borderId="0" xfId="0" applyAlignment="1">
      <alignment wrapText="1"/>
    </xf>
    <xf numFmtId="0" fontId="0" fillId="0" borderId="0" xfId="0" applyAlignment="1" applyProtection="1">
      <alignment horizontal="center" vertical="center"/>
      <protection locked="0"/>
    </xf>
    <xf numFmtId="0" fontId="0" fillId="0" borderId="10" xfId="0" applyBorder="1" applyAlignment="1" applyProtection="1">
      <alignment horizontal="center" vertical="center" wrapText="1"/>
      <protection hidden="1"/>
    </xf>
    <xf numFmtId="0" fontId="0" fillId="0" borderId="5" xfId="0" applyBorder="1" applyAlignment="1" applyProtection="1">
      <alignment horizontal="center" vertical="center" wrapText="1"/>
      <protection hidden="1"/>
    </xf>
    <xf numFmtId="0" fontId="17" fillId="3" borderId="0" xfId="0" applyFont="1" applyFill="1" applyAlignment="1">
      <alignment vertical="center"/>
    </xf>
    <xf numFmtId="0" fontId="23" fillId="7" borderId="0" xfId="4" applyFont="1" applyAlignment="1" applyProtection="1">
      <alignment vertical="center"/>
    </xf>
    <xf numFmtId="0" fontId="16" fillId="0" borderId="0" xfId="0" applyFont="1" applyAlignment="1">
      <alignment vertical="center"/>
    </xf>
    <xf numFmtId="0" fontId="16" fillId="0" borderId="0" xfId="0" applyFont="1" applyAlignment="1">
      <alignment vertical="center" wrapText="1"/>
    </xf>
    <xf numFmtId="0" fontId="9" fillId="0" borderId="0" xfId="0" applyFont="1" applyAlignment="1">
      <alignment vertical="center" wrapText="1"/>
    </xf>
    <xf numFmtId="0" fontId="9" fillId="0" borderId="4" xfId="0" applyFont="1" applyBorder="1" applyAlignment="1" applyProtection="1">
      <alignment horizontal="left" vertical="center" wrapText="1"/>
      <protection locked="0"/>
    </xf>
    <xf numFmtId="0" fontId="0" fillId="3" borderId="0" xfId="0" applyFill="1" applyAlignment="1">
      <alignment vertical="center"/>
    </xf>
    <xf numFmtId="0" fontId="4" fillId="0" borderId="0" xfId="0" applyFont="1" applyAlignment="1">
      <alignment horizontal="center" vertical="center"/>
    </xf>
    <xf numFmtId="0" fontId="1" fillId="0" borderId="0" xfId="0" applyFont="1" applyAlignment="1">
      <alignment vertical="center"/>
    </xf>
    <xf numFmtId="0" fontId="1" fillId="0" borderId="10" xfId="0" applyFont="1" applyBorder="1" applyAlignment="1" applyProtection="1">
      <alignment horizontal="center" vertical="center" wrapText="1"/>
      <protection hidden="1"/>
    </xf>
    <xf numFmtId="14" fontId="9" fillId="0" borderId="4" xfId="0" applyNumberFormat="1" applyFont="1" applyBorder="1" applyAlignment="1" applyProtection="1">
      <alignment horizontal="center" vertical="center" wrapText="1"/>
      <protection locked="0"/>
    </xf>
    <xf numFmtId="0" fontId="25" fillId="2" borderId="2" xfId="0" applyFont="1" applyFill="1" applyBorder="1" applyAlignment="1">
      <alignment horizontal="center" vertical="center" wrapText="1"/>
    </xf>
    <xf numFmtId="0" fontId="0" fillId="0" borderId="0" xfId="0" applyProtection="1">
      <protection hidden="1"/>
    </xf>
    <xf numFmtId="0" fontId="24" fillId="2" borderId="2" xfId="0" applyFont="1" applyFill="1" applyBorder="1" applyAlignment="1" applyProtection="1">
      <alignment horizontal="center" vertical="center" wrapText="1"/>
      <protection hidden="1"/>
    </xf>
    <xf numFmtId="0" fontId="0" fillId="0" borderId="7" xfId="0" applyBorder="1" applyAlignment="1" applyProtection="1">
      <alignment horizontal="center" vertical="center" wrapText="1"/>
      <protection hidden="1"/>
    </xf>
    <xf numFmtId="164" fontId="13" fillId="3" borderId="0" xfId="0" applyNumberFormat="1" applyFont="1" applyFill="1" applyAlignment="1" applyProtection="1">
      <alignment horizontal="center" vertical="center"/>
      <protection hidden="1"/>
    </xf>
    <xf numFmtId="166" fontId="20" fillId="3" borderId="0" xfId="0" applyNumberFormat="1" applyFont="1" applyFill="1" applyAlignment="1" applyProtection="1">
      <alignment vertical="center"/>
      <protection hidden="1"/>
    </xf>
    <xf numFmtId="0" fontId="9" fillId="0" borderId="0" xfId="0" applyFont="1" applyAlignment="1">
      <alignment vertical="center"/>
    </xf>
    <xf numFmtId="0" fontId="5" fillId="0" borderId="0" xfId="0" applyFont="1" applyAlignment="1">
      <alignment vertical="center"/>
    </xf>
    <xf numFmtId="0" fontId="24" fillId="2" borderId="4" xfId="0" applyFont="1" applyFill="1" applyBorder="1" applyAlignment="1" applyProtection="1">
      <alignment horizontal="center" vertical="center" wrapText="1"/>
      <protection hidden="1"/>
    </xf>
    <xf numFmtId="0" fontId="8" fillId="0" borderId="0" xfId="2" applyFont="1" applyFill="1" applyAlignment="1" applyProtection="1">
      <alignment horizontal="center" vertical="center" wrapText="1"/>
      <protection hidden="1"/>
    </xf>
    <xf numFmtId="0" fontId="0" fillId="0" borderId="5" xfId="0" applyBorder="1" applyAlignment="1" applyProtection="1">
      <alignment horizontal="left" vertical="center" wrapText="1" indent="1"/>
      <protection hidden="1"/>
    </xf>
    <xf numFmtId="0" fontId="25" fillId="3" borderId="0" xfId="0" applyFont="1" applyFill="1" applyAlignment="1">
      <alignment horizontal="center" vertical="center"/>
    </xf>
    <xf numFmtId="0" fontId="0" fillId="0" borderId="5" xfId="0" applyBorder="1" applyAlignment="1" applyProtection="1">
      <alignment horizontal="center" vertical="center"/>
      <protection hidden="1"/>
    </xf>
    <xf numFmtId="9" fontId="0" fillId="0" borderId="5" xfId="0" applyNumberFormat="1" applyBorder="1" applyAlignment="1" applyProtection="1">
      <alignment horizontal="center" vertical="center" wrapText="1"/>
      <protection hidden="1"/>
    </xf>
    <xf numFmtId="9" fontId="0" fillId="0" borderId="5" xfId="0" applyNumberFormat="1" applyBorder="1" applyAlignment="1" applyProtection="1">
      <alignment horizontal="center" vertical="center"/>
      <protection hidden="1"/>
    </xf>
    <xf numFmtId="0" fontId="0" fillId="0" borderId="10" xfId="0" applyBorder="1" applyAlignment="1" applyProtection="1">
      <alignment horizontal="center" vertical="center"/>
      <protection hidden="1"/>
    </xf>
    <xf numFmtId="9" fontId="0" fillId="0" borderId="10" xfId="0" applyNumberFormat="1" applyBorder="1" applyAlignment="1" applyProtection="1">
      <alignment horizontal="center" vertical="center"/>
      <protection hidden="1"/>
    </xf>
    <xf numFmtId="0" fontId="1" fillId="0" borderId="6" xfId="0" applyFont="1" applyBorder="1" applyAlignment="1" applyProtection="1">
      <alignment horizontal="center" vertical="center"/>
      <protection hidden="1"/>
    </xf>
    <xf numFmtId="0" fontId="1" fillId="0" borderId="7" xfId="0" applyFont="1" applyBorder="1" applyAlignment="1" applyProtection="1">
      <alignment vertical="center"/>
      <protection hidden="1"/>
    </xf>
    <xf numFmtId="0" fontId="1" fillId="0" borderId="7" xfId="0" applyFont="1" applyBorder="1" applyAlignment="1" applyProtection="1">
      <alignment horizontal="center" vertical="center"/>
      <protection hidden="1"/>
    </xf>
    <xf numFmtId="0" fontId="1" fillId="0" borderId="15" xfId="0" applyFont="1" applyBorder="1" applyAlignment="1" applyProtection="1">
      <alignment vertical="center"/>
      <protection hidden="1"/>
    </xf>
    <xf numFmtId="165" fontId="0" fillId="0" borderId="5" xfId="1" applyNumberFormat="1" applyFont="1" applyBorder="1" applyAlignment="1" applyProtection="1">
      <alignment horizontal="center" vertical="center" wrapText="1"/>
      <protection hidden="1"/>
    </xf>
    <xf numFmtId="0" fontId="23" fillId="0" borderId="0" xfId="4" applyFont="1" applyFill="1" applyAlignment="1" applyProtection="1">
      <alignment vertical="center"/>
    </xf>
    <xf numFmtId="0" fontId="9" fillId="0" borderId="4" xfId="0" applyFont="1" applyBorder="1" applyAlignment="1" applyProtection="1">
      <alignment vertical="center" wrapText="1"/>
      <protection locked="0"/>
    </xf>
    <xf numFmtId="0" fontId="9" fillId="0" borderId="6" xfId="0" applyFont="1" applyBorder="1" applyAlignment="1" applyProtection="1">
      <alignment vertical="center" wrapText="1"/>
      <protection locked="0"/>
    </xf>
    <xf numFmtId="0" fontId="1" fillId="0" borderId="5" xfId="0" applyFont="1" applyBorder="1" applyAlignment="1" applyProtection="1">
      <alignment horizontal="center" vertical="center" wrapText="1"/>
      <protection hidden="1"/>
    </xf>
    <xf numFmtId="0" fontId="24" fillId="2" borderId="7" xfId="0" applyFont="1" applyFill="1" applyBorder="1" applyAlignment="1">
      <alignment horizontal="center" vertical="center" wrapText="1"/>
    </xf>
    <xf numFmtId="0" fontId="0" fillId="0" borderId="6" xfId="0" applyBorder="1" applyAlignment="1" applyProtection="1">
      <alignment vertical="center" wrapText="1"/>
      <protection locked="0"/>
    </xf>
    <xf numFmtId="0" fontId="13" fillId="2" borderId="8" xfId="0" applyFont="1" applyFill="1" applyBorder="1" applyAlignment="1" applyProtection="1">
      <alignment horizontal="center" vertical="center" wrapText="1"/>
      <protection locked="0"/>
    </xf>
    <xf numFmtId="0" fontId="13" fillId="2" borderId="0" xfId="0" applyFont="1" applyFill="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1" fontId="9" fillId="0" borderId="4" xfId="0" applyNumberFormat="1" applyFont="1" applyBorder="1" applyAlignment="1" applyProtection="1">
      <alignment horizontal="center" vertical="center" wrapText="1"/>
      <protection locked="0" hidden="1"/>
    </xf>
    <xf numFmtId="0" fontId="1" fillId="0" borderId="10" xfId="0" applyFont="1" applyBorder="1" applyAlignment="1" applyProtection="1">
      <alignment horizontal="center" vertical="center" wrapText="1"/>
      <protection locked="0" hidden="1"/>
    </xf>
    <xf numFmtId="0" fontId="9" fillId="0" borderId="8" xfId="0" applyFont="1" applyBorder="1" applyAlignment="1" applyProtection="1">
      <alignment horizontal="left" vertical="center" wrapText="1"/>
      <protection locked="0"/>
    </xf>
    <xf numFmtId="0" fontId="9" fillId="0" borderId="8" xfId="0" applyFont="1" applyBorder="1" applyAlignment="1" applyProtection="1">
      <alignment horizontal="left" vertical="center" wrapText="1"/>
      <protection locked="0" hidden="1"/>
    </xf>
    <xf numFmtId="14" fontId="9" fillId="0" borderId="8" xfId="0" applyNumberFormat="1" applyFont="1" applyBorder="1" applyAlignment="1" applyProtection="1">
      <alignment horizontal="center" vertical="center" wrapText="1"/>
      <protection locked="0" hidden="1"/>
    </xf>
    <xf numFmtId="1" fontId="9" fillId="0" borderId="8" xfId="0" applyNumberFormat="1" applyFont="1" applyBorder="1" applyAlignment="1" applyProtection="1">
      <alignment horizontal="center" vertical="center" wrapText="1"/>
      <protection locked="0" hidden="1"/>
    </xf>
    <xf numFmtId="0" fontId="1" fillId="0" borderId="11" xfId="0" applyFont="1" applyBorder="1" applyAlignment="1" applyProtection="1">
      <alignment horizontal="center" vertical="center" wrapText="1"/>
      <protection locked="0"/>
    </xf>
    <xf numFmtId="0" fontId="9" fillId="0" borderId="0" xfId="0" applyFont="1" applyAlignment="1" applyProtection="1">
      <alignment horizontal="left" vertical="center" wrapText="1"/>
      <protection locked="0" hidden="1"/>
    </xf>
    <xf numFmtId="0" fontId="0" fillId="0" borderId="0" xfId="0" applyAlignment="1" applyProtection="1">
      <alignment vertical="center"/>
      <protection locked="0" hidden="1"/>
    </xf>
    <xf numFmtId="0" fontId="0" fillId="0" borderId="0" xfId="0" applyAlignment="1">
      <alignment vertical="center" wrapText="1"/>
    </xf>
    <xf numFmtId="0" fontId="0" fillId="0" borderId="0" xfId="0" applyAlignment="1">
      <alignment horizontal="center" vertical="center"/>
    </xf>
    <xf numFmtId="0" fontId="0" fillId="0" borderId="7" xfId="0" applyBorder="1" applyAlignment="1" applyProtection="1">
      <alignment vertical="center"/>
      <protection hidden="1"/>
    </xf>
    <xf numFmtId="0" fontId="19" fillId="6" borderId="0" xfId="3" applyAlignment="1" applyProtection="1">
      <alignment vertical="center"/>
      <protection hidden="1"/>
    </xf>
    <xf numFmtId="0" fontId="18" fillId="5" borderId="0" xfId="2" applyAlignment="1">
      <alignment vertical="center"/>
    </xf>
    <xf numFmtId="0" fontId="24" fillId="2" borderId="5"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hidden="1"/>
    </xf>
    <xf numFmtId="0" fontId="9" fillId="0" borderId="0" xfId="0" applyFont="1" applyAlignment="1">
      <alignment wrapText="1"/>
    </xf>
    <xf numFmtId="0" fontId="0" fillId="0" borderId="5" xfId="0" applyBorder="1" applyAlignment="1" applyProtection="1">
      <alignment vertical="center" wrapText="1"/>
      <protection locked="0"/>
    </xf>
    <xf numFmtId="0" fontId="0" fillId="0" borderId="5" xfId="0" applyBorder="1" applyAlignment="1" applyProtection="1">
      <alignment horizontal="left" vertical="center" wrapText="1"/>
      <protection locked="0"/>
    </xf>
    <xf numFmtId="0" fontId="0" fillId="0" borderId="0" xfId="0" applyAlignment="1" applyProtection="1">
      <alignment vertical="center" wrapText="1"/>
      <protection hidden="1"/>
    </xf>
    <xf numFmtId="0" fontId="0" fillId="0" borderId="0" xfId="0" applyAlignment="1" applyProtection="1">
      <alignment vertical="center" wrapText="1"/>
      <protection locked="0"/>
    </xf>
    <xf numFmtId="168" fontId="0" fillId="0" borderId="0" xfId="0" applyNumberFormat="1" applyAlignment="1" applyProtection="1">
      <alignment horizontal="center" vertical="center" wrapText="1"/>
      <protection hidden="1"/>
    </xf>
    <xf numFmtId="9" fontId="0" fillId="0" borderId="0" xfId="1" applyFont="1" applyAlignment="1">
      <alignment horizontal="center" vertical="center"/>
    </xf>
    <xf numFmtId="9" fontId="0" fillId="0" borderId="0" xfId="0" applyNumberFormat="1" applyAlignment="1">
      <alignment horizontal="center" vertical="center"/>
    </xf>
    <xf numFmtId="10" fontId="0" fillId="0" borderId="0" xfId="0" applyNumberFormat="1" applyAlignment="1">
      <alignment horizontal="center" vertical="center"/>
    </xf>
    <xf numFmtId="0" fontId="26" fillId="3" borderId="0" xfId="0" applyFont="1" applyFill="1" applyAlignment="1" applyProtection="1">
      <alignment vertical="center" wrapText="1"/>
      <protection hidden="1"/>
    </xf>
    <xf numFmtId="0" fontId="26" fillId="3" borderId="0" xfId="0" applyFont="1" applyFill="1" applyAlignment="1" applyProtection="1">
      <alignment horizontal="right" vertical="center"/>
      <protection hidden="1"/>
    </xf>
    <xf numFmtId="165" fontId="26" fillId="3" borderId="0" xfId="0" applyNumberFormat="1" applyFont="1" applyFill="1" applyAlignment="1" applyProtection="1">
      <alignment horizontal="left" vertical="center" wrapText="1"/>
      <protection hidden="1"/>
    </xf>
    <xf numFmtId="165" fontId="0" fillId="0" borderId="7" xfId="1" applyNumberFormat="1" applyFont="1" applyBorder="1" applyAlignment="1" applyProtection="1">
      <alignment horizontal="center" vertical="center" wrapText="1"/>
      <protection hidden="1"/>
    </xf>
    <xf numFmtId="165" fontId="0" fillId="0" borderId="10" xfId="1" applyNumberFormat="1" applyFont="1" applyBorder="1" applyAlignment="1" applyProtection="1">
      <alignment horizontal="center" vertical="center" wrapText="1"/>
      <protection hidden="1"/>
    </xf>
    <xf numFmtId="165" fontId="1" fillId="0" borderId="7" xfId="1" applyNumberFormat="1" applyFont="1" applyBorder="1" applyAlignment="1" applyProtection="1">
      <alignment horizontal="center" vertical="center"/>
      <protection hidden="1"/>
    </xf>
    <xf numFmtId="0" fontId="26" fillId="3" borderId="0" xfId="0" applyFont="1" applyFill="1" applyAlignment="1" applyProtection="1">
      <alignment horizontal="right" vertical="center" wrapText="1"/>
      <protection hidden="1"/>
    </xf>
    <xf numFmtId="0" fontId="9" fillId="0" borderId="0" xfId="0" applyFont="1" applyAlignment="1" applyProtection="1">
      <alignment horizontal="left" vertical="top"/>
      <protection hidden="1"/>
    </xf>
    <xf numFmtId="0" fontId="9"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165" fontId="1" fillId="0" borderId="5" xfId="1" applyNumberFormat="1" applyFont="1" applyFill="1" applyBorder="1" applyAlignment="1" applyProtection="1">
      <alignment horizontal="center" vertical="center" wrapText="1"/>
      <protection hidden="1"/>
    </xf>
    <xf numFmtId="0" fontId="7" fillId="0" borderId="6" xfId="0" applyFont="1" applyBorder="1" applyAlignment="1" applyProtection="1">
      <alignment vertical="center" wrapText="1"/>
      <protection locked="0"/>
    </xf>
    <xf numFmtId="165" fontId="7" fillId="0" borderId="7" xfId="1" applyNumberFormat="1" applyFont="1" applyBorder="1" applyAlignment="1" applyProtection="1">
      <alignment horizontal="center" vertical="center" wrapText="1"/>
      <protection hidden="1"/>
    </xf>
    <xf numFmtId="0" fontId="5" fillId="8" borderId="0" xfId="5" applyFont="1" applyAlignment="1" applyProtection="1">
      <alignment horizontal="left" vertical="center" wrapText="1" indent="2"/>
    </xf>
    <xf numFmtId="0" fontId="13" fillId="2" borderId="4"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9" fillId="0" borderId="0" xfId="0" applyFont="1" applyAlignment="1" applyProtection="1">
      <alignment horizontal="center" vertical="center" wrapText="1"/>
      <protection hidden="1"/>
    </xf>
    <xf numFmtId="0" fontId="9" fillId="0" borderId="0" xfId="0" applyFont="1" applyAlignment="1">
      <alignment horizontal="center" vertical="center"/>
    </xf>
    <xf numFmtId="0" fontId="9" fillId="0" borderId="0" xfId="0" applyFont="1" applyAlignment="1">
      <alignment horizontal="center" vertical="center" wrapText="1"/>
    </xf>
    <xf numFmtId="0" fontId="5" fillId="0" borderId="0" xfId="0" applyFont="1" applyAlignment="1">
      <alignment vertical="center" wrapText="1"/>
    </xf>
    <xf numFmtId="0" fontId="12" fillId="0" borderId="0" xfId="0" applyFont="1" applyAlignment="1">
      <alignment vertical="center" wrapText="1"/>
    </xf>
    <xf numFmtId="0" fontId="21" fillId="0" borderId="0" xfId="0" applyFont="1" applyAlignment="1">
      <alignment horizontal="left"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vertical="center" wrapText="1"/>
    </xf>
    <xf numFmtId="0" fontId="0" fillId="0" borderId="5" xfId="0" applyBorder="1" applyAlignment="1" applyProtection="1">
      <alignment vertical="center" wrapText="1"/>
      <protection hidden="1"/>
    </xf>
    <xf numFmtId="0" fontId="8" fillId="0" borderId="5" xfId="0" applyFont="1" applyBorder="1" applyAlignment="1">
      <alignment vertical="center" wrapText="1"/>
    </xf>
    <xf numFmtId="0" fontId="8" fillId="9" borderId="5" xfId="0" applyFont="1" applyFill="1" applyBorder="1" applyAlignment="1">
      <alignment vertical="center" wrapText="1"/>
    </xf>
    <xf numFmtId="168" fontId="0" fillId="0" borderId="0" xfId="0" applyNumberFormat="1" applyAlignment="1" applyProtection="1">
      <alignment vertical="center" wrapText="1"/>
      <protection locked="0"/>
    </xf>
    <xf numFmtId="0" fontId="21" fillId="0" borderId="0" xfId="0" applyFont="1" applyAlignment="1" applyProtection="1">
      <alignment vertical="center" wrapText="1"/>
      <protection hidden="1"/>
    </xf>
    <xf numFmtId="0" fontId="21" fillId="0" borderId="0" xfId="0" applyFont="1" applyAlignment="1" applyProtection="1">
      <alignment vertical="top" wrapText="1"/>
      <protection hidden="1"/>
    </xf>
    <xf numFmtId="0" fontId="0" fillId="0" borderId="0" xfId="0" applyAlignment="1">
      <alignment horizontal="center"/>
    </xf>
    <xf numFmtId="0" fontId="11" fillId="0" borderId="0" xfId="0" applyFont="1" applyAlignment="1">
      <alignment vertical="center" wrapText="1"/>
    </xf>
    <xf numFmtId="0" fontId="0" fillId="0" borderId="0" xfId="0" applyAlignment="1" applyProtection="1">
      <alignment horizontal="center" vertical="center" wrapText="1"/>
      <protection locked="0"/>
    </xf>
    <xf numFmtId="0" fontId="24" fillId="2" borderId="6" xfId="0" applyFont="1" applyFill="1" applyBorder="1" applyAlignment="1">
      <alignment horizontal="center" vertical="center" wrapText="1"/>
    </xf>
    <xf numFmtId="0" fontId="7" fillId="0" borderId="6" xfId="0" applyFont="1" applyBorder="1" applyAlignment="1">
      <alignment vertical="center" wrapText="1"/>
    </xf>
    <xf numFmtId="0" fontId="11" fillId="0" borderId="0" xfId="0" applyFont="1" applyAlignment="1" applyProtection="1">
      <alignment horizontal="center" vertical="center" wrapText="1"/>
      <protection locked="0"/>
    </xf>
    <xf numFmtId="0" fontId="0" fillId="0" borderId="0" xfId="0" applyAlignment="1">
      <alignment horizontal="center" wrapText="1"/>
    </xf>
    <xf numFmtId="0" fontId="2" fillId="0" borderId="0" xfId="0" applyFont="1" applyAlignment="1">
      <alignment horizontal="center" vertical="center"/>
    </xf>
    <xf numFmtId="0" fontId="3" fillId="0" borderId="0" xfId="0" applyFont="1" applyAlignment="1">
      <alignment horizontal="center" vertical="center"/>
    </xf>
    <xf numFmtId="0" fontId="16" fillId="0" borderId="0" xfId="0" applyFont="1" applyAlignment="1" applyProtection="1">
      <alignment horizontal="left" vertical="center" wrapText="1"/>
      <protection hidden="1"/>
    </xf>
    <xf numFmtId="0" fontId="23" fillId="7" borderId="0" xfId="4" applyFont="1" applyAlignment="1" applyProtection="1">
      <alignment horizontal="left" vertical="center"/>
      <protection hidden="1"/>
    </xf>
    <xf numFmtId="0" fontId="15" fillId="0" borderId="0" xfId="0" applyFont="1" applyAlignment="1" applyProtection="1">
      <alignment horizontal="left" vertical="center" wrapText="1"/>
      <protection hidden="1"/>
    </xf>
    <xf numFmtId="0" fontId="16" fillId="0" borderId="0" xfId="0" applyFont="1" applyAlignment="1" applyProtection="1">
      <alignment vertical="center" wrapText="1"/>
      <protection hidden="1"/>
    </xf>
    <xf numFmtId="0" fontId="24" fillId="2" borderId="7" xfId="0" applyFont="1" applyFill="1" applyBorder="1" applyAlignment="1">
      <alignment horizontal="center" vertical="center" wrapText="1"/>
    </xf>
    <xf numFmtId="0" fontId="7" fillId="0" borderId="6" xfId="0" applyFont="1" applyBorder="1" applyAlignment="1" applyProtection="1">
      <alignment vertical="center" wrapText="1"/>
      <protection locked="0"/>
    </xf>
    <xf numFmtId="0" fontId="7" fillId="0" borderId="7" xfId="0" applyFont="1" applyBorder="1" applyAlignment="1" applyProtection="1">
      <alignment vertical="center" wrapText="1"/>
      <protection locked="0"/>
    </xf>
    <xf numFmtId="0" fontId="7" fillId="0" borderId="15" xfId="0" applyFont="1" applyBorder="1" applyAlignment="1" applyProtection="1">
      <alignment vertical="center" wrapText="1"/>
      <protection locked="0"/>
    </xf>
    <xf numFmtId="0" fontId="0" fillId="0" borderId="10" xfId="0" applyBorder="1" applyAlignment="1" applyProtection="1">
      <alignment horizontal="center" vertical="center" wrapText="1"/>
      <protection hidden="1"/>
    </xf>
    <xf numFmtId="0" fontId="0" fillId="0" borderId="11" xfId="0" applyBorder="1" applyAlignment="1" applyProtection="1">
      <alignment horizontal="center" vertical="center" wrapText="1"/>
      <protection hidden="1"/>
    </xf>
    <xf numFmtId="0" fontId="0" fillId="0" borderId="16" xfId="0" applyBorder="1" applyAlignment="1" applyProtection="1">
      <alignment horizontal="center" vertical="center" wrapText="1"/>
      <protection hidden="1"/>
    </xf>
    <xf numFmtId="0" fontId="0" fillId="0" borderId="10" xfId="0" applyBorder="1" applyAlignment="1" applyProtection="1">
      <alignment vertical="center" wrapText="1"/>
      <protection locked="0" hidden="1"/>
    </xf>
    <xf numFmtId="0" fontId="0" fillId="0" borderId="11" xfId="0" applyBorder="1" applyAlignment="1" applyProtection="1">
      <alignment vertical="center" wrapText="1"/>
      <protection locked="0" hidden="1"/>
    </xf>
    <xf numFmtId="0" fontId="0" fillId="0" borderId="16" xfId="0" applyBorder="1" applyAlignment="1" applyProtection="1">
      <alignment vertical="center" wrapText="1"/>
      <protection locked="0" hidden="1"/>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8" fillId="0" borderId="10" xfId="0" applyFont="1" applyBorder="1" applyAlignment="1">
      <alignment vertical="center" wrapText="1"/>
    </xf>
    <xf numFmtId="0" fontId="8" fillId="0" borderId="16" xfId="0" applyFont="1" applyBorder="1" applyAlignment="1">
      <alignment vertical="center" wrapText="1"/>
    </xf>
    <xf numFmtId="0" fontId="8" fillId="0" borderId="11" xfId="0" applyFont="1" applyBorder="1" applyAlignment="1">
      <alignment vertical="center" wrapText="1"/>
    </xf>
    <xf numFmtId="0" fontId="0" fillId="0" borderId="10" xfId="0" applyBorder="1" applyAlignment="1">
      <alignment horizontal="center" vertical="center"/>
    </xf>
    <xf numFmtId="0" fontId="0" fillId="0" borderId="16" xfId="0" applyBorder="1" applyAlignment="1">
      <alignment horizontal="center" vertical="center"/>
    </xf>
    <xf numFmtId="0" fontId="0" fillId="0" borderId="11" xfId="0" applyBorder="1" applyAlignment="1">
      <alignment horizontal="center" vertical="center"/>
    </xf>
    <xf numFmtId="0" fontId="0" fillId="0" borderId="10" xfId="0" applyBorder="1" applyAlignment="1">
      <alignment horizontal="center" vertical="center" wrapText="1"/>
    </xf>
    <xf numFmtId="0" fontId="0" fillId="0" borderId="16" xfId="0" applyBorder="1" applyAlignment="1">
      <alignment horizontal="center" vertical="center" wrapText="1"/>
    </xf>
    <xf numFmtId="0" fontId="0" fillId="0" borderId="11" xfId="0" applyBorder="1" applyAlignment="1">
      <alignment horizontal="center" vertical="center" wrapText="1"/>
    </xf>
    <xf numFmtId="0" fontId="5" fillId="8" borderId="0" xfId="5" applyFont="1" applyAlignment="1" applyProtection="1">
      <alignment horizontal="left" vertical="center" wrapText="1" indent="2"/>
      <protection hidden="1"/>
    </xf>
    <xf numFmtId="0" fontId="21" fillId="0" borderId="0" xfId="0" applyFont="1" applyAlignment="1" applyProtection="1">
      <alignment horizontal="left" vertical="top" wrapText="1" indent="2"/>
      <protection hidden="1"/>
    </xf>
    <xf numFmtId="0" fontId="29" fillId="0" borderId="2" xfId="0" applyFont="1" applyBorder="1" applyAlignment="1" applyProtection="1">
      <alignment horizontal="left" vertical="center" wrapText="1"/>
      <protection hidden="1"/>
    </xf>
    <xf numFmtId="0" fontId="21" fillId="0" borderId="0" xfId="0" applyFont="1" applyAlignment="1" applyProtection="1">
      <alignment horizontal="left" vertical="center" wrapText="1" indent="1"/>
      <protection hidden="1"/>
    </xf>
    <xf numFmtId="0" fontId="0" fillId="0" borderId="10" xfId="0" applyBorder="1" applyAlignment="1" applyProtection="1">
      <alignment vertical="center" wrapText="1"/>
      <protection locked="0"/>
    </xf>
    <xf numFmtId="0" fontId="0" fillId="0" borderId="11" xfId="0" applyBorder="1" applyAlignment="1" applyProtection="1">
      <alignment vertical="center" wrapText="1"/>
      <protection locked="0"/>
    </xf>
    <xf numFmtId="0" fontId="0" fillId="0" borderId="16" xfId="0" applyBorder="1" applyAlignment="1" applyProtection="1">
      <alignment vertical="center" wrapText="1"/>
      <protection locked="0"/>
    </xf>
    <xf numFmtId="0" fontId="21" fillId="0" borderId="0" xfId="0" applyFont="1" applyAlignment="1" applyProtection="1">
      <alignment horizontal="left" vertical="top" wrapText="1" indent="1"/>
      <protection hidden="1"/>
    </xf>
    <xf numFmtId="167" fontId="13" fillId="3" borderId="0" xfId="0" applyNumberFormat="1" applyFont="1" applyFill="1" applyAlignment="1" applyProtection="1">
      <alignment horizontal="left" vertical="center" indent="1"/>
      <protection hidden="1"/>
    </xf>
    <xf numFmtId="0" fontId="5" fillId="0" borderId="0" xfId="0" applyFont="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0" fontId="0" fillId="0" borderId="8" xfId="0" applyBorder="1" applyAlignment="1" applyProtection="1">
      <alignment horizontal="left" vertical="center" wrapText="1"/>
      <protection hidden="1"/>
    </xf>
    <xf numFmtId="0" fontId="0" fillId="0" borderId="9" xfId="0" applyBorder="1" applyAlignment="1" applyProtection="1">
      <alignment horizontal="left" vertical="center" wrapText="1"/>
      <protection hidden="1"/>
    </xf>
    <xf numFmtId="0" fontId="24" fillId="2" borderId="7" xfId="0" applyFont="1" applyFill="1" applyBorder="1" applyAlignment="1" applyProtection="1">
      <alignment horizontal="center" vertical="center" wrapText="1"/>
      <protection hidden="1"/>
    </xf>
    <xf numFmtId="0" fontId="24" fillId="2" borderId="2" xfId="0" applyFont="1" applyFill="1" applyBorder="1" applyAlignment="1" applyProtection="1">
      <alignment horizontal="center" vertical="center" wrapText="1"/>
      <protection hidden="1"/>
    </xf>
    <xf numFmtId="0" fontId="24" fillId="2" borderId="3" xfId="0" applyFont="1" applyFill="1" applyBorder="1" applyAlignment="1" applyProtection="1">
      <alignment horizontal="center" vertical="center" wrapText="1"/>
      <protection hidden="1"/>
    </xf>
    <xf numFmtId="0" fontId="24" fillId="2" borderId="4" xfId="0" applyFont="1" applyFill="1" applyBorder="1" applyAlignment="1" applyProtection="1">
      <alignment horizontal="center" vertical="center" wrapText="1"/>
      <protection hidden="1"/>
    </xf>
    <xf numFmtId="0" fontId="24" fillId="2" borderId="9" xfId="0" applyFont="1" applyFill="1" applyBorder="1" applyAlignment="1" applyProtection="1">
      <alignment horizontal="center" vertical="center" wrapText="1"/>
      <protection hidden="1"/>
    </xf>
    <xf numFmtId="0" fontId="9" fillId="0" borderId="0" xfId="0" applyFont="1" applyAlignment="1" applyProtection="1">
      <alignment horizontal="left" vertical="top"/>
      <protection hidden="1"/>
    </xf>
    <xf numFmtId="165" fontId="0" fillId="0" borderId="12" xfId="1" applyNumberFormat="1" applyFont="1" applyBorder="1" applyAlignment="1" applyProtection="1">
      <alignment horizontal="center" vertical="center" wrapText="1"/>
      <protection hidden="1"/>
    </xf>
    <xf numFmtId="165" fontId="0" fillId="0" borderId="13" xfId="1" applyNumberFormat="1" applyFont="1" applyBorder="1" applyAlignment="1" applyProtection="1">
      <alignment horizontal="center" vertical="center" wrapText="1"/>
      <protection hidden="1"/>
    </xf>
    <xf numFmtId="165" fontId="0" fillId="0" borderId="14" xfId="1" applyNumberFormat="1" applyFont="1" applyBorder="1" applyAlignment="1" applyProtection="1">
      <alignment horizontal="center" vertical="center" wrapText="1"/>
      <protection hidden="1"/>
    </xf>
    <xf numFmtId="0" fontId="21" fillId="0" borderId="0" xfId="0" applyFont="1" applyAlignment="1">
      <alignment horizontal="left" vertical="top" wrapText="1" indent="1"/>
    </xf>
    <xf numFmtId="0" fontId="21"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horizontal="left" vertical="top" wrapText="1" indent="1"/>
    </xf>
    <xf numFmtId="165" fontId="0" fillId="0" borderId="2" xfId="0" applyNumberFormat="1" applyBorder="1" applyAlignment="1" applyProtection="1">
      <alignment horizontal="center" vertical="center" wrapText="1"/>
      <protection hidden="1"/>
    </xf>
    <xf numFmtId="165" fontId="0" fillId="0" borderId="0" xfId="0" applyNumberFormat="1" applyAlignment="1" applyProtection="1">
      <alignment horizontal="center" vertical="center" wrapText="1"/>
      <protection hidden="1"/>
    </xf>
    <xf numFmtId="165" fontId="0" fillId="0" borderId="3" xfId="0" applyNumberFormat="1" applyBorder="1" applyAlignment="1" applyProtection="1">
      <alignment horizontal="center" vertical="center" wrapText="1"/>
      <protection hidden="1"/>
    </xf>
    <xf numFmtId="0" fontId="0" fillId="0" borderId="2" xfId="0"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23" fillId="7" borderId="0" xfId="4" applyFont="1" applyAlignment="1" applyProtection="1">
      <alignment horizontal="center" vertical="center"/>
    </xf>
    <xf numFmtId="9" fontId="27" fillId="0" borderId="0" xfId="1" applyFont="1" applyAlignment="1" applyProtection="1">
      <alignment horizontal="center" vertical="center" wrapText="1"/>
      <protection hidden="1"/>
    </xf>
    <xf numFmtId="0" fontId="7" fillId="0" borderId="6" xfId="0" applyFont="1" applyBorder="1" applyAlignment="1">
      <alignment vertical="center" wrapText="1"/>
    </xf>
    <xf numFmtId="0" fontId="7" fillId="0" borderId="15" xfId="0" applyFont="1" applyBorder="1" applyAlignment="1">
      <alignment vertical="center" wrapText="1"/>
    </xf>
    <xf numFmtId="0" fontId="24" fillId="2" borderId="6" xfId="0" applyFont="1" applyFill="1" applyBorder="1" applyAlignment="1">
      <alignment horizontal="center" vertical="center" wrapText="1"/>
    </xf>
    <xf numFmtId="0" fontId="7" fillId="0" borderId="6" xfId="0" applyFont="1" applyBorder="1" applyAlignment="1" applyProtection="1">
      <alignment vertical="center" wrapText="1"/>
      <protection hidden="1"/>
    </xf>
    <xf numFmtId="0" fontId="7" fillId="0" borderId="15" xfId="0" applyFont="1" applyBorder="1" applyAlignment="1" applyProtection="1">
      <alignment vertical="center" wrapText="1"/>
      <protection hidden="1"/>
    </xf>
    <xf numFmtId="0" fontId="5" fillId="8" borderId="0" xfId="5" applyFont="1" applyAlignment="1" applyProtection="1">
      <alignment horizontal="left" vertical="center" wrapText="1" indent="2"/>
    </xf>
    <xf numFmtId="165" fontId="1" fillId="0" borderId="5" xfId="1" applyNumberFormat="1" applyFont="1" applyFill="1" applyBorder="1" applyAlignment="1" applyProtection="1">
      <alignment horizontal="center" vertical="center" wrapText="1"/>
      <protection hidden="1"/>
    </xf>
    <xf numFmtId="165" fontId="1" fillId="0" borderId="10" xfId="1" applyNumberFormat="1" applyFont="1" applyFill="1" applyBorder="1" applyAlignment="1" applyProtection="1">
      <alignment horizontal="center" vertical="center" wrapText="1"/>
      <protection hidden="1"/>
    </xf>
    <xf numFmtId="165" fontId="1" fillId="0" borderId="11" xfId="1" applyNumberFormat="1" applyFont="1" applyFill="1" applyBorder="1" applyAlignment="1" applyProtection="1">
      <alignment horizontal="center" vertical="center" wrapText="1"/>
      <protection hidden="1"/>
    </xf>
  </cellXfs>
  <cellStyles count="6">
    <cellStyle name="20% - Énfasis1" xfId="4" builtinId="30"/>
    <cellStyle name="20% - Énfasis3" xfId="5" builtinId="38"/>
    <cellStyle name="Bueno" xfId="2" builtinId="26"/>
    <cellStyle name="Neutral" xfId="3" builtinId="28"/>
    <cellStyle name="Normal" xfId="0" builtinId="0"/>
    <cellStyle name="Porcentaje" xfId="1" builtinId="5"/>
  </cellStyles>
  <dxfs count="204">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dxf>
    <dxf>
      <alignment horizontal="general" vertical="center" textRotation="0" wrapText="0" indent="0" justifyLastLine="0" shrinkToFit="0" readingOrder="0"/>
    </dxf>
    <dxf>
      <fill>
        <patternFill patternType="solid">
          <fgColor indexed="64"/>
          <bgColor theme="3" tint="0.79998168889431442"/>
        </patternFill>
      </fill>
      <alignment horizontal="general" vertical="center" textRotation="0" wrapText="0" indent="0" justifyLastLine="0" shrinkToFit="0" readingOrder="0"/>
    </dxf>
    <dxf>
      <fill>
        <patternFill patternType="solid">
          <fgColor indexed="64"/>
          <bgColor theme="3" tint="0.79998168889431442"/>
        </patternFill>
      </fill>
      <alignment horizontal="general" vertical="center" textRotation="0" wrapText="0" indent="0" justifyLastLine="0" shrinkToFit="0" readingOrder="0"/>
    </dxf>
    <dxf>
      <fill>
        <patternFill patternType="solid">
          <fgColor indexed="64"/>
          <bgColor theme="3" tint="0.79998168889431442"/>
        </patternFill>
      </fill>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font>
        <color theme="4"/>
      </font>
    </dxf>
    <dxf>
      <font>
        <color rgb="FF006100"/>
      </font>
      <fill>
        <patternFill>
          <bgColor rgb="FFC6EFCE"/>
        </patternFill>
      </fill>
    </dxf>
    <dxf>
      <font>
        <color theme="4"/>
      </font>
    </dxf>
    <dxf>
      <font>
        <color rgb="FF006100"/>
      </font>
      <fill>
        <patternFill>
          <bgColor rgb="FFC6EFCE"/>
        </patternFill>
      </fill>
    </dxf>
    <dxf>
      <font>
        <color theme="4"/>
      </font>
    </dxf>
    <dxf>
      <font>
        <color rgb="FF006100"/>
      </font>
      <fill>
        <patternFill>
          <bgColor rgb="FFC6EFCE"/>
        </patternFill>
      </fill>
    </dxf>
    <dxf>
      <font>
        <color theme="4"/>
      </font>
    </dxf>
    <dxf>
      <font>
        <color rgb="FF006100"/>
      </font>
      <fill>
        <patternFill>
          <bgColor rgb="FFC6EFCE"/>
        </patternFill>
      </fill>
    </dxf>
    <dxf>
      <font>
        <b/>
        <i val="0"/>
        <color theme="4"/>
      </font>
    </dxf>
    <dxf>
      <font>
        <b/>
        <i val="0"/>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rgb="FF006600"/>
      </font>
    </dxf>
    <dxf>
      <font>
        <b/>
        <i val="0"/>
        <color rgb="FFA57407"/>
      </font>
    </dxf>
    <dxf>
      <font>
        <b/>
        <i val="0"/>
        <color theme="5"/>
      </font>
    </dxf>
    <dxf>
      <font>
        <b/>
        <i val="0"/>
        <color rgb="FF006600"/>
      </font>
    </dxf>
    <dxf>
      <font>
        <b/>
        <i val="0"/>
        <color rgb="FFA57407"/>
      </font>
    </dxf>
    <dxf>
      <font>
        <b/>
        <i val="0"/>
        <color theme="5"/>
      </font>
    </dxf>
    <dxf>
      <font>
        <b/>
        <i val="0"/>
        <color rgb="FF9C0006"/>
      </font>
      <fill>
        <patternFill>
          <bgColor rgb="FFFFC7CE"/>
        </patternFill>
      </fill>
    </dxf>
    <dxf>
      <font>
        <b/>
        <i val="0"/>
        <color rgb="FF9C5700"/>
      </font>
      <fill>
        <patternFill>
          <bgColor rgb="FFFFEB9C"/>
        </patternFill>
      </fill>
    </dxf>
    <dxf>
      <font>
        <b/>
        <i val="0"/>
        <color rgb="FF006100"/>
      </font>
      <fill>
        <patternFill>
          <bgColor rgb="FFC6EFCE"/>
        </patternFill>
      </fill>
    </dxf>
    <dxf>
      <font>
        <color rgb="FF006100"/>
      </font>
      <fill>
        <patternFill>
          <bgColor rgb="FFC6EFCE"/>
        </patternFill>
      </fill>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0" hidden="0"/>
    </dxf>
    <dxf>
      <numFmt numFmtId="0" formatCode="General"/>
      <alignment horizontal="center" vertical="center" textRotation="0" wrapText="1" indent="0" justifyLastLine="0" shrinkToFit="0" readingOrder="0"/>
      <protection locked="0" hidden="0"/>
    </dxf>
    <dxf>
      <numFmt numFmtId="0" formatCode="General"/>
      <alignment horizontal="center" vertical="center" textRotation="0" wrapText="1" indent="0" justifyLastLine="0" shrinkToFit="0" readingOrder="0"/>
      <protection locked="0" hidden="0"/>
    </dxf>
    <dxf>
      <numFmt numFmtId="0" formatCode="General"/>
      <alignment horizontal="center" vertical="center" textRotation="0" wrapText="1" indent="0" justifyLastLine="0" shrinkToFit="0" readingOrder="0"/>
      <protection locked="0" hidden="0"/>
    </dxf>
    <dxf>
      <numFmt numFmtId="0" formatCode="General"/>
      <alignment horizontal="general" vertical="center" textRotation="0" wrapText="1" indent="0" justifyLastLine="0" shrinkToFit="0" readingOrder="0"/>
      <protection locked="1" hidden="0"/>
    </dxf>
    <dxf>
      <numFmt numFmtId="0" formatCode="General"/>
      <alignment horizontal="general" vertical="center" textRotation="0" wrapText="1" indent="0" justifyLastLine="0" shrinkToFit="0" readingOrder="0"/>
      <protection locked="1" hidden="0"/>
    </dxf>
    <dxf>
      <alignment horizontal="general" vertical="center" textRotation="0" wrapText="1" indent="0" justifyLastLine="0" shrinkToFit="0" readingOrder="0"/>
      <protection locked="0"/>
    </dxf>
    <dxf>
      <alignment horizontal="center" vertical="center" textRotation="0" wrapText="1" indent="0" justifyLastLine="0" shrinkToFit="0" readingOrder="0"/>
      <protection locked="1"/>
    </dxf>
    <dxf>
      <alignment horizontal="center" vertical="bottom" textRotation="0" wrapText="1" indent="0" justifyLastLine="0" shrinkToFit="0" readingOrder="0"/>
      <protection locked="1" hidden="0"/>
    </dxf>
    <dxf>
      <alignment horizontal="center" vertical="center" textRotation="0" wrapText="1" indent="0" justifyLastLine="0" shrinkToFit="0" readingOrder="0"/>
      <protection locked="1"/>
    </dxf>
    <dxf>
      <alignment horizontal="center" vertical="center" textRotation="0" wrapText="1" indent="0" justifyLastLine="0" shrinkToFit="0" readingOrder="0"/>
      <protection locked="1"/>
    </dxf>
    <dxf>
      <font>
        <b/>
        <i val="0"/>
        <color theme="4"/>
      </font>
    </dxf>
    <dxf>
      <font>
        <b/>
        <i val="0"/>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Calibri Light"/>
        <family val="2"/>
        <scheme val="minor"/>
      </font>
      <numFmt numFmtId="0" formatCode="Genera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Calibri Light"/>
        <family val="2"/>
        <scheme val="minor"/>
      </font>
      <numFmt numFmtId="0" formatCode="Genera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Calibri Light"/>
        <family val="2"/>
        <scheme val="minor"/>
      </font>
      <numFmt numFmtId="0" formatCode="Genera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Calibri Light"/>
        <family val="2"/>
        <scheme val="minor"/>
      </font>
      <numFmt numFmtId="0" formatCode="General"/>
      <alignment horizontal="center" vertical="center" textRotation="0" wrapText="1" indent="0" justifyLastLine="0" shrinkToFit="0" readingOrder="0"/>
      <protection locked="0" hidden="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b val="0"/>
        <i val="0"/>
        <strike val="0"/>
        <condense val="0"/>
        <extend val="0"/>
        <outline val="0"/>
        <shadow val="0"/>
        <u val="none"/>
        <vertAlign val="baseline"/>
        <sz val="10"/>
        <color theme="1"/>
        <name val="Calibri Light"/>
        <family val="2"/>
        <scheme val="minor"/>
      </font>
      <alignment horizontal="general" vertical="center" textRotation="0" wrapText="1" indent="0" justifyLastLine="0" shrinkToFit="0" readingOrder="0"/>
    </dxf>
    <dxf>
      <alignment horizontal="general" vertical="center" textRotation="0" wrapText="1" indent="0" justifyLastLine="0" shrinkToFit="0" readingOrder="0"/>
    </dxf>
    <dxf>
      <alignment horizontal="center" vertical="center"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center" textRotation="0" wrapText="1" indent="0" justifyLastLine="0" shrinkToFit="0" readingOrder="0"/>
    </dxf>
    <dxf>
      <font>
        <b/>
        <i val="0"/>
        <color theme="4"/>
      </font>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theme="4"/>
      </font>
    </dxf>
    <dxf>
      <font>
        <b/>
        <i val="0"/>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rgb="FF006600"/>
      </font>
    </dxf>
    <dxf>
      <font>
        <b/>
        <i val="0"/>
        <color rgb="FFA57407"/>
      </font>
    </dxf>
    <dxf>
      <font>
        <b/>
        <i val="0"/>
        <color theme="5"/>
      </font>
    </dxf>
    <dxf>
      <font>
        <b/>
        <i val="0"/>
        <color rgb="FF006600"/>
      </font>
    </dxf>
    <dxf>
      <font>
        <b/>
        <i val="0"/>
        <color rgb="FFA57407"/>
      </font>
    </dxf>
    <dxf>
      <font>
        <b/>
        <i val="0"/>
        <color theme="5"/>
      </font>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b/>
        <i val="0"/>
        <color theme="4"/>
      </font>
    </dxf>
    <dxf>
      <font>
        <b/>
        <i val="0"/>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b/>
        <i val="0"/>
        <color theme="4"/>
      </font>
      <fill>
        <patternFill>
          <bgColor theme="2" tint="-9.9948118533890809E-2"/>
        </patternFill>
      </fill>
    </dxf>
    <dxf>
      <font>
        <color rgb="FF006100"/>
      </font>
      <fill>
        <patternFill>
          <bgColor rgb="FFC6EFCE"/>
        </patternFill>
      </fill>
    </dxf>
    <dxf>
      <border>
        <left style="thin">
          <color theme="3"/>
        </left>
        <right style="thin">
          <color theme="3"/>
        </right>
        <top style="thin">
          <color theme="3"/>
        </top>
        <bottom style="thin">
          <color theme="3"/>
        </bottom>
        <vertical/>
        <horizontal/>
      </border>
    </dxf>
    <dxf>
      <font>
        <color theme="0"/>
      </font>
    </dxf>
    <dxf>
      <font>
        <b/>
        <i val="0"/>
        <color theme="4"/>
      </font>
    </dxf>
    <dxf>
      <font>
        <b/>
        <i val="0"/>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b/>
        <i val="0"/>
        <color theme="4"/>
      </font>
      <fill>
        <patternFill>
          <bgColor theme="2" tint="-9.9948118533890809E-2"/>
        </patternFill>
      </fill>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border>
        <left style="thin">
          <color theme="3"/>
        </left>
        <right style="thin">
          <color theme="3"/>
        </right>
        <top style="thin">
          <color theme="3"/>
        </top>
        <bottom style="thin">
          <color theme="3"/>
        </bottom>
        <vertical/>
        <horizontal/>
      </border>
    </dxf>
    <dxf>
      <font>
        <color theme="0"/>
      </font>
    </dxf>
    <dxf>
      <font>
        <color rgb="FF006100"/>
      </font>
      <fill>
        <patternFill>
          <bgColor rgb="FFC6EFCE"/>
        </patternFill>
      </fill>
    </dxf>
    <dxf>
      <font>
        <b/>
        <i val="0"/>
        <color rgb="FF9C5700"/>
      </font>
      <fill>
        <patternFill>
          <bgColor rgb="FFFFEB9C"/>
        </patternFill>
      </fill>
    </dxf>
    <dxf>
      <font>
        <b/>
        <i val="0"/>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b/>
        <i val="0"/>
        <color rgb="FF9C5700"/>
      </font>
      <fill>
        <patternFill>
          <bgColor rgb="FFFFEB9C"/>
        </patternFill>
      </fill>
    </dxf>
    <dxf>
      <font>
        <b/>
        <i val="0"/>
        <color rgb="FF9C5700"/>
      </font>
      <fill>
        <patternFill>
          <bgColor rgb="FFFFEB9C"/>
        </patternFill>
      </fill>
    </dxf>
    <dxf>
      <font>
        <b/>
        <i val="0"/>
        <color theme="4"/>
      </font>
    </dxf>
    <dxf>
      <font>
        <b/>
        <i val="0"/>
        <color auto="1"/>
      </font>
    </dxf>
    <dxf>
      <font>
        <b/>
        <i val="0"/>
        <color theme="4"/>
      </font>
    </dxf>
    <dxf>
      <font>
        <b/>
        <i val="0"/>
        <color auto="1"/>
      </font>
    </dxf>
    <dxf>
      <font>
        <b/>
        <i val="0"/>
        <color theme="4"/>
      </font>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left style="thin">
          <color theme="4"/>
        </left>
        <right style="thin">
          <color theme="4"/>
        </right>
        <top style="thin">
          <color theme="4"/>
        </top>
        <bottom/>
      </border>
      <protection locked="0" hidden="1"/>
    </dxf>
    <dxf>
      <font>
        <b/>
        <i val="0"/>
        <strike val="0"/>
        <condense val="0"/>
        <extend val="0"/>
        <outline val="0"/>
        <shadow val="0"/>
        <u val="none"/>
        <vertAlign val="baseline"/>
        <sz val="11"/>
        <color theme="1"/>
        <name val="Calibri Light"/>
        <family val="2"/>
        <scheme val="minor"/>
      </font>
      <alignment horizontal="center" vertical="center"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2"/>
        <color theme="1"/>
        <name val="Calibri Light"/>
        <family val="2"/>
        <scheme val="minor"/>
      </font>
      <numFmt numFmtId="1" formatCode="0"/>
      <alignment horizontal="center" vertical="center" textRotation="0" wrapText="1" indent="0" justifyLastLine="0" shrinkToFit="0" readingOrder="0"/>
      <border diagonalUp="0" diagonalDown="0">
        <left style="thin">
          <color theme="4"/>
        </left>
        <right/>
        <top style="thin">
          <color theme="4"/>
        </top>
        <bottom/>
      </border>
      <protection locked="0" hidden="1"/>
    </dxf>
    <dxf>
      <font>
        <b val="0"/>
        <i val="0"/>
        <strike val="0"/>
        <condense val="0"/>
        <extend val="0"/>
        <outline val="0"/>
        <shadow val="0"/>
        <u val="none"/>
        <vertAlign val="baseline"/>
        <sz val="12"/>
        <color theme="1"/>
        <name val="Calibri Light"/>
        <family val="2"/>
        <scheme val="minor"/>
      </font>
      <numFmt numFmtId="1" formatCode="0"/>
      <alignment horizontal="center" vertical="center" textRotation="0" wrapText="1" indent="0" justifyLastLine="0" shrinkToFit="0" readingOrder="0"/>
      <border diagonalUp="0" diagonalDown="0" outline="0">
        <left style="thin">
          <color theme="4"/>
        </left>
        <right/>
        <top/>
        <bottom/>
      </border>
      <protection locked="0" hidden="1"/>
    </dxf>
    <dxf>
      <font>
        <b val="0"/>
        <i val="0"/>
        <strike val="0"/>
        <condense val="0"/>
        <extend val="0"/>
        <outline val="0"/>
        <shadow val="0"/>
        <u val="none"/>
        <vertAlign val="baseline"/>
        <sz val="12"/>
        <color theme="1"/>
        <name val="Calibri Light"/>
        <family val="2"/>
        <scheme val="minor"/>
      </font>
      <numFmt numFmtId="169" formatCode="m/d/yyyy"/>
      <alignment horizontal="center" vertical="center" textRotation="0" wrapText="1" indent="0" justifyLastLine="0" shrinkToFit="0" readingOrder="0"/>
      <border diagonalUp="0" diagonalDown="0">
        <left style="thin">
          <color theme="4"/>
        </left>
        <right/>
        <top style="thin">
          <color theme="4"/>
        </top>
        <bottom/>
      </border>
      <protection locked="0" hidden="0"/>
    </dxf>
    <dxf>
      <font>
        <b val="0"/>
        <i val="0"/>
        <strike val="0"/>
        <condense val="0"/>
        <extend val="0"/>
        <outline val="0"/>
        <shadow val="0"/>
        <u val="none"/>
        <vertAlign val="baseline"/>
        <sz val="12"/>
        <color theme="1"/>
        <name val="Calibri Light"/>
        <family val="2"/>
        <scheme val="minor"/>
      </font>
      <numFmt numFmtId="19" formatCode="d/m/yyyy"/>
      <alignment horizontal="center" vertical="center" textRotation="0" wrapText="1" indent="0" justifyLastLine="0" shrinkToFit="0" readingOrder="0"/>
      <border diagonalUp="0" diagonalDown="0" outline="0">
        <left style="thin">
          <color theme="4"/>
        </left>
        <right/>
        <top/>
        <bottom/>
      </border>
      <protection locked="0" hidden="1"/>
    </dxf>
    <dxf>
      <font>
        <b val="0"/>
        <i val="0"/>
        <strike val="0"/>
        <condense val="0"/>
        <extend val="0"/>
        <outline val="0"/>
        <shadow val="0"/>
        <u val="none"/>
        <vertAlign val="baseline"/>
        <sz val="12"/>
        <color theme="1"/>
        <name val="Calibri Light"/>
        <family val="2"/>
        <scheme val="minor"/>
      </font>
      <numFmt numFmtId="169" formatCode="m/d/yyyy"/>
      <alignment horizontal="center" vertical="center" textRotation="0" wrapText="1" indent="0" justifyLastLine="0" shrinkToFit="0" readingOrder="0"/>
      <border diagonalUp="0" diagonalDown="0">
        <left style="thin">
          <color theme="4"/>
        </left>
        <right/>
        <top style="thin">
          <color theme="4"/>
        </top>
        <bottom/>
      </border>
      <protection locked="0" hidden="0"/>
    </dxf>
    <dxf>
      <font>
        <b val="0"/>
        <i val="0"/>
        <strike val="0"/>
        <condense val="0"/>
        <extend val="0"/>
        <outline val="0"/>
        <shadow val="0"/>
        <u val="none"/>
        <vertAlign val="baseline"/>
        <sz val="12"/>
        <color theme="1"/>
        <name val="Calibri Light"/>
        <family val="2"/>
        <scheme val="minor"/>
      </font>
      <numFmt numFmtId="19" formatCode="d/m/yyyy"/>
      <alignment horizontal="center" vertical="center" textRotation="0" wrapText="1" indent="0" justifyLastLine="0" shrinkToFit="0" readingOrder="0"/>
      <border diagonalUp="0" diagonalDown="0" outline="0">
        <left style="thin">
          <color theme="4"/>
        </left>
        <right/>
        <top/>
        <bottom/>
      </border>
      <protection locked="0"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left style="thin">
          <color theme="4"/>
        </left>
        <right/>
        <top style="thin">
          <color theme="4"/>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left style="thin">
          <color theme="4"/>
        </left>
        <right/>
        <top style="thin">
          <color theme="4"/>
        </top>
        <bottom/>
      </border>
      <protection locked="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0"/>
    </dxf>
    <dxf>
      <border outline="0">
        <left style="thin">
          <color theme="4"/>
        </left>
        <top style="thin">
          <color theme="4"/>
        </top>
        <bottom style="double">
          <color theme="4"/>
        </bottom>
      </border>
    </dxf>
    <dxf>
      <protection locked="0"/>
    </dxf>
    <dxf>
      <font>
        <b val="0"/>
        <i val="0"/>
        <strike val="0"/>
        <condense val="0"/>
        <extend val="0"/>
        <outline val="0"/>
        <shadow val="0"/>
        <u val="none"/>
        <vertAlign val="baseline"/>
        <sz val="12"/>
        <color theme="1"/>
        <name val="Calibri Light"/>
        <family val="2"/>
        <scheme val="minor"/>
      </font>
      <alignment horizontal="center" vertical="center" textRotation="0" wrapText="1" indent="0" justifyLastLine="0" shrinkToFit="0" readingOrder="0"/>
      <protection locked="0"/>
    </dxf>
    <dxf>
      <font>
        <b/>
        <i val="0"/>
        <strike val="0"/>
        <condense val="0"/>
        <extend val="0"/>
        <outline val="0"/>
        <shadow val="0"/>
        <u val="none"/>
        <vertAlign val="baseline"/>
        <sz val="12"/>
        <color theme="0"/>
        <name val="Calibri Light"/>
        <family val="2"/>
        <scheme val="minor"/>
      </font>
      <fill>
        <patternFill patternType="solid">
          <fgColor theme="4"/>
          <bgColor theme="4"/>
        </patternFill>
      </fill>
      <alignment horizontal="center" vertical="center" textRotation="0" wrapText="1" indent="0" justifyLastLine="0" shrinkToFit="0" readingOrder="0"/>
      <protection locked="0"/>
    </dxf>
    <dxf>
      <font>
        <color rgb="FF006100"/>
      </font>
      <fill>
        <patternFill>
          <bgColor rgb="FFC6EFCE"/>
        </patternFill>
      </fill>
    </dxf>
    <dxf>
      <font>
        <b/>
        <i val="0"/>
        <color theme="4"/>
      </font>
    </dxf>
    <dxf>
      <font>
        <color rgb="FF006100"/>
      </font>
      <fill>
        <patternFill>
          <bgColor rgb="FFC6EFCE"/>
        </patternFill>
      </fill>
      <border>
        <left style="thin">
          <color rgb="FF006600"/>
        </left>
        <right style="thin">
          <color rgb="FF006600"/>
        </right>
        <top style="thin">
          <color rgb="FF006600"/>
        </top>
        <bottom style="thin">
          <color rgb="FF006600"/>
        </bottom>
      </border>
    </dxf>
    <dxf>
      <font>
        <strike val="0"/>
        <outline val="0"/>
        <shadow val="0"/>
        <u val="none"/>
        <vertAlign val="baseline"/>
        <sz val="12"/>
        <color theme="1"/>
        <name val="Calibri Light"/>
        <family val="2"/>
        <scheme val="minor"/>
      </font>
      <numFmt numFmtId="0" formatCode="General"/>
      <alignment horizontal="center"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protection locked="1" hidden="0"/>
    </dxf>
    <dxf>
      <font>
        <strike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0"/>
    </dxf>
    <dxf>
      <font>
        <strike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0"/>
    </dxf>
    <dxf>
      <font>
        <strike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0"/>
    </dxf>
    <dxf>
      <font>
        <strike val="0"/>
        <outline val="0"/>
        <shadow val="0"/>
        <u val="none"/>
        <vertAlign val="baseline"/>
        <sz val="12"/>
        <color theme="1"/>
        <name val="Calibri Light"/>
        <family val="2"/>
        <scheme val="minor"/>
      </font>
      <numFmt numFmtId="0" formatCode="General"/>
      <alignment horizontal="left" vertical="center" textRotation="0" wrapText="1" indent="0" justifyLastLine="0" shrinkToFit="0" readingOrder="0"/>
      <protection locked="1" hidden="0"/>
    </dxf>
    <dxf>
      <font>
        <strike val="0"/>
        <outline val="0"/>
        <shadow val="0"/>
        <u val="none"/>
        <vertAlign val="baseline"/>
        <sz val="12"/>
        <color rgb="FF000000"/>
        <name val="Calibri Light"/>
        <family val="2"/>
        <scheme val="none"/>
      </font>
      <alignment horizontal="left" vertical="center" textRotation="0" wrapText="1" indent="0" justifyLastLine="0" shrinkToFit="0" readingOrder="0"/>
      <protection locked="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dxf>
    <dxf>
      <font>
        <b/>
        <i val="0"/>
        <color rgb="FF006100"/>
      </font>
      <fill>
        <patternFill>
          <bgColor rgb="FFC6EFCE"/>
        </patternFill>
      </fill>
    </dxf>
    <dxf>
      <font>
        <b/>
        <i val="0"/>
        <color rgb="FF001591"/>
      </font>
    </dxf>
    <dxf>
      <font>
        <b/>
        <i val="0"/>
        <color rgb="FF006100"/>
      </font>
      <fill>
        <patternFill>
          <bgColor rgb="FFC6EFCE"/>
        </patternFill>
      </fill>
    </dxf>
    <dxf>
      <font>
        <b/>
        <i val="0"/>
        <color theme="4"/>
      </font>
    </dxf>
    <dxf>
      <font>
        <color rgb="FF006100"/>
      </font>
      <fill>
        <patternFill>
          <bgColor rgb="FFC6EFCE"/>
        </patternFill>
      </fill>
      <border>
        <left style="thin">
          <color theme="9" tint="-0.499984740745262"/>
        </left>
        <right style="thin">
          <color theme="9" tint="-0.499984740745262"/>
        </right>
        <top style="thin">
          <color theme="9" tint="-0.499984740745262"/>
        </top>
        <bottom style="thin">
          <color theme="9" tint="-0.499984740745262"/>
        </bottom>
      </border>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left/>
        <right style="thin">
          <color theme="4"/>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style="thin">
          <color theme="4"/>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style="thin">
          <color theme="4"/>
        </right>
        <top style="thin">
          <color theme="4"/>
        </top>
        <bottom style="thin">
          <color theme="4"/>
        </bottom>
      </border>
    </dxf>
    <dxf>
      <border outline="0">
        <top style="thin">
          <color theme="4"/>
        </top>
        <bottom style="thin">
          <color theme="4"/>
        </bottom>
      </border>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left/>
        <right style="thin">
          <color theme="4"/>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style="thin">
          <color theme="4"/>
        </bottom>
      </border>
    </dxf>
    <dxf>
      <alignment horizontal="left" vertical="center" textRotation="0" wrapText="1" indent="0" justifyLastLine="0" shrinkToFit="0" readingOrder="0"/>
      <border diagonalUp="0" diagonalDown="0" outline="0">
        <left style="thin">
          <color theme="4"/>
        </left>
        <right style="thin">
          <color theme="4"/>
        </right>
        <top style="thin">
          <color theme="4"/>
        </top>
        <bottom/>
      </border>
    </dxf>
    <dxf>
      <border outline="0">
        <top style="thin">
          <color theme="4"/>
        </top>
        <bottom style="thin">
          <color theme="4"/>
        </bottom>
      </border>
    </dxf>
    <dxf>
      <font>
        <b/>
        <i val="0"/>
        <strike val="0"/>
        <condense val="0"/>
        <extend val="0"/>
        <outline val="0"/>
        <shadow val="0"/>
        <u val="none"/>
        <vertAlign val="baseline"/>
        <sz val="11"/>
        <color theme="1"/>
        <name val="Calibri Light"/>
        <family val="2"/>
        <scheme val="minor"/>
      </font>
      <alignment horizontal="center" vertical="center" textRotation="0" wrapText="1" indent="0" justifyLastLine="0" shrinkToFit="0" readingOrder="0"/>
      <border diagonalUp="0" diagonalDown="0">
        <left/>
        <right style="thin">
          <color theme="4"/>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style="thin">
          <color theme="4"/>
        </right>
        <top style="thin">
          <color theme="4"/>
        </top>
        <bottom/>
      </border>
    </dxf>
    <dxf>
      <border outline="0">
        <top style="thin">
          <color theme="4"/>
        </top>
        <bottom style="thin">
          <color theme="4"/>
        </bottom>
      </border>
    </dxf>
    <dxf>
      <font>
        <b/>
        <i val="0"/>
        <color theme="4"/>
      </font>
    </dxf>
    <dxf>
      <font>
        <b/>
        <i val="0"/>
        <color theme="4"/>
      </font>
    </dxf>
    <dxf>
      <font>
        <b/>
        <i val="0"/>
        <color rgb="FF006100"/>
      </font>
      <fill>
        <patternFill>
          <bgColor rgb="FFC6EFCE"/>
        </patternFill>
      </fill>
    </dxf>
    <dxf>
      <font>
        <b/>
        <i val="0"/>
        <color theme="4"/>
      </font>
    </dxf>
    <dxf>
      <font>
        <color rgb="FF006100"/>
      </font>
      <fill>
        <patternFill>
          <bgColor rgb="FFC6EFCE"/>
        </patternFill>
      </fill>
      <border>
        <left style="thin">
          <color theme="9" tint="-0.499984740745262"/>
        </left>
        <right style="thin">
          <color theme="9" tint="-0.499984740745262"/>
        </right>
        <top style="thin">
          <color theme="9" tint="-0.499984740745262"/>
        </top>
        <bottom style="thin">
          <color theme="9" tint="-0.499984740745262"/>
        </bottom>
      </border>
    </dxf>
    <dxf>
      <font>
        <b val="0"/>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2"/>
        <color auto="1"/>
        <name val="Calibri Light"/>
        <family val="2"/>
        <scheme val="minor"/>
      </font>
      <numFmt numFmtId="0" formatCode="General"/>
      <alignment horizontal="left" vertical="center" textRotation="0" wrapText="1" indent="0" justifyLastLine="0" shrinkToFit="0" readingOrder="0"/>
      <protection locked="1" hidden="0"/>
    </dxf>
    <dxf>
      <font>
        <b/>
        <i val="0"/>
        <strike val="0"/>
        <condense val="0"/>
        <extend val="0"/>
        <outline val="0"/>
        <shadow val="0"/>
        <u val="none"/>
        <vertAlign val="baseline"/>
        <sz val="12"/>
        <color theme="1" tint="0.34998626667073579"/>
        <name val="Calibri Light"/>
        <family val="2"/>
        <scheme val="minor"/>
      </font>
      <numFmt numFmtId="0" formatCode="General"/>
      <alignment horizontal="general" vertical="center" textRotation="0" wrapText="1" indent="0" justifyLastLine="0" shrinkToFit="0" readingOrder="0"/>
      <protection locked="1" hidden="0"/>
    </dxf>
    <dxf>
      <protection locked="1" hidden="0"/>
    </dxf>
    <dxf>
      <protection locked="1"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dxf>
    <dxf>
      <font>
        <b val="0"/>
        <i val="0"/>
        <strike val="0"/>
        <condense val="0"/>
        <extend val="0"/>
        <outline val="0"/>
        <shadow val="0"/>
        <u val="none"/>
        <vertAlign val="baseline"/>
        <sz val="12"/>
        <color theme="1"/>
        <name val="Calibri Light"/>
        <family val="2"/>
        <scheme val="minor"/>
      </font>
      <alignment horizontal="center" vertical="center" textRotation="0" wrapText="1" indent="0" justifyLastLine="0" shrinkToFit="0" readingOrder="0"/>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0"/>
    </dxf>
    <dxf>
      <font>
        <strike val="0"/>
        <outline val="0"/>
        <shadow val="0"/>
        <u val="none"/>
        <vertAlign val="baseline"/>
        <sz val="12"/>
        <color theme="1"/>
        <name val="Calibri Light"/>
        <family val="2"/>
        <scheme val="minor"/>
      </font>
      <alignment horizontal="center" vertical="center" textRotation="0" wrapText="0" indent="0" justifyLastLine="0" shrinkToFit="0" readingOrder="0"/>
      <protection locked="1" hidden="0"/>
    </dxf>
    <dxf>
      <font>
        <b val="0"/>
        <i val="0"/>
        <strike val="0"/>
        <condense val="0"/>
        <extend val="0"/>
        <outline val="0"/>
        <shadow val="0"/>
        <u val="none"/>
        <vertAlign val="baseline"/>
        <sz val="12"/>
        <color theme="1"/>
        <name val="Calibri Light"/>
        <family val="2"/>
        <scheme val="minor"/>
      </font>
      <numFmt numFmtId="0" formatCode="General"/>
      <alignment horizontal="left" vertical="center" textRotation="0" wrapText="1" indent="0" justifyLastLine="0" shrinkToFit="0" readingOrder="0"/>
      <protection locked="1" hidden="0"/>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0"/>
    </dxf>
    <dxf>
      <alignment vertical="center" textRotation="0" wrapText="1" indent="0" justifyLastLine="0" shrinkToFit="0" readingOrder="0"/>
      <protection locked="1" hidden="0"/>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0"/>
    </dxf>
  </dxfs>
  <tableStyles count="1" defaultTableStyle="TableStyleMedium2" defaultPivotStyle="PivotStyleLight16">
    <tableStyle name="Invisible" pivot="0" table="0" count="0" xr9:uid="{D472D6C0-F3FA-456F-AA6B-9B191A5E11FA}"/>
  </tableStyles>
  <colors>
    <mruColors>
      <color rgb="FF006600"/>
      <color rgb="FFA57407"/>
      <color rgb="FF008000"/>
      <color rgb="FF339966"/>
      <color rgb="FF009999"/>
      <color rgb="FF4D89A1"/>
      <color rgb="FFFAE0A4"/>
      <color rgb="FFFFFFCC"/>
      <color rgb="FFBC00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5.xml"/><Relationship Id="rId21" Type="http://schemas.openxmlformats.org/officeDocument/2006/relationships/calcChain" Target="calcChain.xml"/><Relationship Id="rId42" Type="http://schemas.openxmlformats.org/officeDocument/2006/relationships/customXml" Target="../customXml/item21.xml"/><Relationship Id="rId47" Type="http://schemas.openxmlformats.org/officeDocument/2006/relationships/customXml" Target="../customXml/item26.xml"/><Relationship Id="rId63" Type="http://schemas.openxmlformats.org/officeDocument/2006/relationships/customXml" Target="../customXml/item42.xml"/><Relationship Id="rId68" Type="http://schemas.openxmlformats.org/officeDocument/2006/relationships/customXml" Target="../customXml/item47.xml"/><Relationship Id="rId16" Type="http://schemas.openxmlformats.org/officeDocument/2006/relationships/theme" Target="theme/theme1.xml"/><Relationship Id="rId11" Type="http://schemas.openxmlformats.org/officeDocument/2006/relationships/worksheet" Target="worksheets/sheet11.xml"/><Relationship Id="rId24" Type="http://schemas.openxmlformats.org/officeDocument/2006/relationships/customXml" Target="../customXml/item3.xml"/><Relationship Id="rId32" Type="http://schemas.openxmlformats.org/officeDocument/2006/relationships/customXml" Target="../customXml/item11.xml"/><Relationship Id="rId37" Type="http://schemas.openxmlformats.org/officeDocument/2006/relationships/customXml" Target="../customXml/item16.xml"/><Relationship Id="rId40" Type="http://schemas.openxmlformats.org/officeDocument/2006/relationships/customXml" Target="../customXml/item19.xml"/><Relationship Id="rId45" Type="http://schemas.openxmlformats.org/officeDocument/2006/relationships/customXml" Target="../customXml/item24.xml"/><Relationship Id="rId53" Type="http://schemas.openxmlformats.org/officeDocument/2006/relationships/customXml" Target="../customXml/item32.xml"/><Relationship Id="rId58" Type="http://schemas.openxmlformats.org/officeDocument/2006/relationships/customXml" Target="../customXml/item37.xml"/><Relationship Id="rId66" Type="http://schemas.openxmlformats.org/officeDocument/2006/relationships/customXml" Target="../customXml/item45.xml"/><Relationship Id="rId74" Type="http://schemas.openxmlformats.org/officeDocument/2006/relationships/customXml" Target="../customXml/item53.xml"/><Relationship Id="rId79" Type="http://schemas.openxmlformats.org/officeDocument/2006/relationships/customXml" Target="../customXml/item58.xml"/><Relationship Id="rId5" Type="http://schemas.openxmlformats.org/officeDocument/2006/relationships/worksheet" Target="worksheets/sheet5.xml"/><Relationship Id="rId61" Type="http://schemas.openxmlformats.org/officeDocument/2006/relationships/customXml" Target="../customXml/item40.xml"/><Relationship Id="rId19" Type="http://schemas.openxmlformats.org/officeDocument/2006/relationships/sharedStrings" Target="sharedStrings.xml"/><Relationship Id="rId14" Type="http://schemas.openxmlformats.org/officeDocument/2006/relationships/worksheet" Target="worksheets/sheet14.xml"/><Relationship Id="rId22" Type="http://schemas.openxmlformats.org/officeDocument/2006/relationships/customXml" Target="../customXml/item1.xml"/><Relationship Id="rId27" Type="http://schemas.openxmlformats.org/officeDocument/2006/relationships/customXml" Target="../customXml/item6.xml"/><Relationship Id="rId30" Type="http://schemas.openxmlformats.org/officeDocument/2006/relationships/customXml" Target="../customXml/item9.xml"/><Relationship Id="rId35" Type="http://schemas.openxmlformats.org/officeDocument/2006/relationships/customXml" Target="../customXml/item14.xml"/><Relationship Id="rId43" Type="http://schemas.openxmlformats.org/officeDocument/2006/relationships/customXml" Target="../customXml/item22.xml"/><Relationship Id="rId48" Type="http://schemas.openxmlformats.org/officeDocument/2006/relationships/customXml" Target="../customXml/item27.xml"/><Relationship Id="rId56" Type="http://schemas.openxmlformats.org/officeDocument/2006/relationships/customXml" Target="../customXml/item35.xml"/><Relationship Id="rId64" Type="http://schemas.openxmlformats.org/officeDocument/2006/relationships/customXml" Target="../customXml/item43.xml"/><Relationship Id="rId69" Type="http://schemas.openxmlformats.org/officeDocument/2006/relationships/customXml" Target="../customXml/item48.xml"/><Relationship Id="rId77" Type="http://schemas.openxmlformats.org/officeDocument/2006/relationships/customXml" Target="../customXml/item56.xml"/><Relationship Id="rId8" Type="http://schemas.openxmlformats.org/officeDocument/2006/relationships/worksheet" Target="worksheets/sheet8.xml"/><Relationship Id="rId51" Type="http://schemas.openxmlformats.org/officeDocument/2006/relationships/customXml" Target="../customXml/item30.xml"/><Relationship Id="rId72" Type="http://schemas.openxmlformats.org/officeDocument/2006/relationships/customXml" Target="../customXml/item51.xml"/><Relationship Id="rId80" Type="http://schemas.openxmlformats.org/officeDocument/2006/relationships/customXml" Target="../customXml/item5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connections" Target="connections.xml"/><Relationship Id="rId25" Type="http://schemas.openxmlformats.org/officeDocument/2006/relationships/customXml" Target="../customXml/item4.xml"/><Relationship Id="rId33" Type="http://schemas.openxmlformats.org/officeDocument/2006/relationships/customXml" Target="../customXml/item12.xml"/><Relationship Id="rId38" Type="http://schemas.openxmlformats.org/officeDocument/2006/relationships/customXml" Target="../customXml/item17.xml"/><Relationship Id="rId46" Type="http://schemas.openxmlformats.org/officeDocument/2006/relationships/customXml" Target="../customXml/item25.xml"/><Relationship Id="rId59" Type="http://schemas.openxmlformats.org/officeDocument/2006/relationships/customXml" Target="../customXml/item38.xml"/><Relationship Id="rId67" Type="http://schemas.openxmlformats.org/officeDocument/2006/relationships/customXml" Target="../customXml/item46.xml"/><Relationship Id="rId20" Type="http://schemas.openxmlformats.org/officeDocument/2006/relationships/sheetMetadata" Target="metadata.xml"/><Relationship Id="rId41" Type="http://schemas.openxmlformats.org/officeDocument/2006/relationships/customXml" Target="../customXml/item20.xml"/><Relationship Id="rId54" Type="http://schemas.openxmlformats.org/officeDocument/2006/relationships/customXml" Target="../customXml/item33.xml"/><Relationship Id="rId62" Type="http://schemas.openxmlformats.org/officeDocument/2006/relationships/customXml" Target="../customXml/item41.xml"/><Relationship Id="rId70" Type="http://schemas.openxmlformats.org/officeDocument/2006/relationships/customXml" Target="../customXml/item49.xml"/><Relationship Id="rId75" Type="http://schemas.openxmlformats.org/officeDocument/2006/relationships/customXml" Target="../customXml/item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customXml" Target="../customXml/item2.xml"/><Relationship Id="rId28" Type="http://schemas.openxmlformats.org/officeDocument/2006/relationships/customXml" Target="../customXml/item7.xml"/><Relationship Id="rId36" Type="http://schemas.openxmlformats.org/officeDocument/2006/relationships/customXml" Target="../customXml/item15.xml"/><Relationship Id="rId49" Type="http://schemas.openxmlformats.org/officeDocument/2006/relationships/customXml" Target="../customXml/item28.xml"/><Relationship Id="rId57" Type="http://schemas.openxmlformats.org/officeDocument/2006/relationships/customXml" Target="../customXml/item36.xml"/><Relationship Id="rId10" Type="http://schemas.openxmlformats.org/officeDocument/2006/relationships/worksheet" Target="worksheets/sheet10.xml"/><Relationship Id="rId31" Type="http://schemas.openxmlformats.org/officeDocument/2006/relationships/customXml" Target="../customXml/item10.xml"/><Relationship Id="rId44" Type="http://schemas.openxmlformats.org/officeDocument/2006/relationships/customXml" Target="../customXml/item23.xml"/><Relationship Id="rId52" Type="http://schemas.openxmlformats.org/officeDocument/2006/relationships/customXml" Target="../customXml/item31.xml"/><Relationship Id="rId60" Type="http://schemas.openxmlformats.org/officeDocument/2006/relationships/customXml" Target="../customXml/item39.xml"/><Relationship Id="rId65" Type="http://schemas.openxmlformats.org/officeDocument/2006/relationships/customXml" Target="../customXml/item44.xml"/><Relationship Id="rId73" Type="http://schemas.openxmlformats.org/officeDocument/2006/relationships/customXml" Target="../customXml/item52.xml"/><Relationship Id="rId78" Type="http://schemas.openxmlformats.org/officeDocument/2006/relationships/customXml" Target="../customXml/item57.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styles" Target="styles.xml"/><Relationship Id="rId39" Type="http://schemas.openxmlformats.org/officeDocument/2006/relationships/customXml" Target="../customXml/item18.xml"/><Relationship Id="rId34" Type="http://schemas.openxmlformats.org/officeDocument/2006/relationships/customXml" Target="../customXml/item13.xml"/><Relationship Id="rId50" Type="http://schemas.openxmlformats.org/officeDocument/2006/relationships/customXml" Target="../customXml/item29.xml"/><Relationship Id="rId55" Type="http://schemas.openxmlformats.org/officeDocument/2006/relationships/customXml" Target="../customXml/item34.xml"/><Relationship Id="rId76" Type="http://schemas.openxmlformats.org/officeDocument/2006/relationships/customXml" Target="../customXml/item55.xml"/><Relationship Id="rId7" Type="http://schemas.openxmlformats.org/officeDocument/2006/relationships/worksheet" Target="worksheets/sheet7.xml"/><Relationship Id="rId71" Type="http://schemas.openxmlformats.org/officeDocument/2006/relationships/customXml" Target="../customXml/item50.xml"/><Relationship Id="rId2" Type="http://schemas.openxmlformats.org/officeDocument/2006/relationships/worksheet" Target="worksheets/sheet2.xml"/><Relationship Id="rId29" Type="http://schemas.openxmlformats.org/officeDocument/2006/relationships/customXml" Target="../customXml/item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absolute">
    <xdr:from>
      <xdr:col>2</xdr:col>
      <xdr:colOff>469336</xdr:colOff>
      <xdr:row>1</xdr:row>
      <xdr:rowOff>15876</xdr:rowOff>
    </xdr:from>
    <xdr:to>
      <xdr:col>2</xdr:col>
      <xdr:colOff>3105380</xdr:colOff>
      <xdr:row>4</xdr:row>
      <xdr:rowOff>160215</xdr:rowOff>
    </xdr:to>
    <xdr:pic>
      <xdr:nvPicPr>
        <xdr:cNvPr id="2" name="Imagen 1" descr="logo SINAES">
          <a:extLst>
            <a:ext uri="{FF2B5EF4-FFF2-40B4-BE49-F238E27FC236}">
              <a16:creationId xmlns:a16="http://schemas.microsoft.com/office/drawing/2014/main" id="{84E75D04-DA84-4F9B-AF68-9FEDB49D2F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3634" y="205262"/>
          <a:ext cx="2636044" cy="71884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1577854</xdr:colOff>
      <xdr:row>1</xdr:row>
      <xdr:rowOff>481971</xdr:rowOff>
    </xdr:to>
    <xdr:pic>
      <xdr:nvPicPr>
        <xdr:cNvPr id="16" name="Imagen 15" descr="logo SINAES">
          <a:extLst>
            <a:ext uri="{FF2B5EF4-FFF2-40B4-BE49-F238E27FC236}">
              <a16:creationId xmlns:a16="http://schemas.microsoft.com/office/drawing/2014/main" id="{C709A9E7-41A2-4D13-A87F-3C26AAAB2A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750" y="135063"/>
          <a:ext cx="1555750" cy="426283"/>
        </a:xfrm>
        <a:prstGeom prst="rect">
          <a:avLst/>
        </a:prstGeom>
        <a:noFill/>
        <a:ln>
          <a:noFill/>
        </a:ln>
      </xdr:spPr>
    </xdr:pic>
    <xdr:clientData/>
  </xdr:twoCellAnchor>
  <xdr:twoCellAnchor>
    <xdr:from>
      <xdr:col>2</xdr:col>
      <xdr:colOff>1082094</xdr:colOff>
      <xdr:row>0</xdr:row>
      <xdr:rowOff>57151</xdr:rowOff>
    </xdr:from>
    <xdr:to>
      <xdr:col>2</xdr:col>
      <xdr:colOff>9366250</xdr:colOff>
      <xdr:row>3</xdr:row>
      <xdr:rowOff>9525</xdr:rowOff>
    </xdr:to>
    <xdr:grpSp>
      <xdr:nvGrpSpPr>
        <xdr:cNvPr id="8" name="Grupo 7">
          <a:extLst>
            <a:ext uri="{FF2B5EF4-FFF2-40B4-BE49-F238E27FC236}">
              <a16:creationId xmlns:a16="http://schemas.microsoft.com/office/drawing/2014/main" id="{7489A2A5-CEE9-1208-966D-E4E7F1528F5A}"/>
            </a:ext>
          </a:extLst>
        </xdr:cNvPr>
        <xdr:cNvGrpSpPr/>
      </xdr:nvGrpSpPr>
      <xdr:grpSpPr>
        <a:xfrm>
          <a:off x="3920544" y="57151"/>
          <a:ext cx="8284156" cy="638174"/>
          <a:chOff x="3677657" y="57151"/>
          <a:chExt cx="8033856" cy="634999"/>
        </a:xfrm>
      </xdr:grpSpPr>
      <xdr:grpSp>
        <xdr:nvGrpSpPr>
          <xdr:cNvPr id="11" name="Grupo 10">
            <a:extLst>
              <a:ext uri="{FF2B5EF4-FFF2-40B4-BE49-F238E27FC236}">
                <a16:creationId xmlns:a16="http://schemas.microsoft.com/office/drawing/2014/main" id="{176137CD-43F0-8EBD-A8B3-11C3244A0804}"/>
              </a:ext>
            </a:extLst>
          </xdr:cNvPr>
          <xdr:cNvGrpSpPr/>
        </xdr:nvGrpSpPr>
        <xdr:grpSpPr>
          <a:xfrm>
            <a:off x="3677657" y="57151"/>
            <a:ext cx="2494705" cy="634999"/>
            <a:chOff x="4119553" y="71438"/>
            <a:chExt cx="2698760" cy="634999"/>
          </a:xfrm>
        </xdr:grpSpPr>
        <xdr:sp macro="" textlink="">
          <xdr:nvSpPr>
            <xdr:cNvPr id="3" name="Rectángulo: esquinas redondeadas 2">
              <a:extLst>
                <a:ext uri="{FF2B5EF4-FFF2-40B4-BE49-F238E27FC236}">
                  <a16:creationId xmlns:a16="http://schemas.microsoft.com/office/drawing/2014/main" id="{6020F4EE-E41D-874F-392D-0779B9F2F6D2}"/>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4" name="CuadroTexto 3">
              <a:extLst>
                <a:ext uri="{FF2B5EF4-FFF2-40B4-BE49-F238E27FC236}">
                  <a16:creationId xmlns:a16="http://schemas.microsoft.com/office/drawing/2014/main" id="{1F40FA1D-4D52-3AA1-CF32-E7FC6A152CDB}"/>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9" name="CuadroTexto 8">
              <a:extLst>
                <a:ext uri="{FF2B5EF4-FFF2-40B4-BE49-F238E27FC236}">
                  <a16:creationId xmlns:a16="http://schemas.microsoft.com/office/drawing/2014/main" id="{9D28CC84-10AE-C259-D62E-2B536F8A82EB}"/>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12" name="Grupo 11">
            <a:extLst>
              <a:ext uri="{FF2B5EF4-FFF2-40B4-BE49-F238E27FC236}">
                <a16:creationId xmlns:a16="http://schemas.microsoft.com/office/drawing/2014/main" id="{138C27B2-AD43-4EEB-B964-6BCF6E830D70}"/>
              </a:ext>
            </a:extLst>
          </xdr:cNvPr>
          <xdr:cNvGrpSpPr/>
        </xdr:nvGrpSpPr>
        <xdr:grpSpPr>
          <a:xfrm>
            <a:off x="6279316" y="57151"/>
            <a:ext cx="2662622" cy="634999"/>
            <a:chOff x="4119553" y="71438"/>
            <a:chExt cx="2698760" cy="634999"/>
          </a:xfrm>
        </xdr:grpSpPr>
        <xdr:sp macro="" textlink="">
          <xdr:nvSpPr>
            <xdr:cNvPr id="13" name="Rectángulo: esquinas redondeadas 12">
              <a:extLst>
                <a:ext uri="{FF2B5EF4-FFF2-40B4-BE49-F238E27FC236}">
                  <a16:creationId xmlns:a16="http://schemas.microsoft.com/office/drawing/2014/main" id="{DE5FEA5C-BDF3-A282-2F81-5004518F94DA}"/>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5F75AD39-D0CD-AF55-7757-5A1ED92F396B}"/>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9" name="CuadroTexto 18">
              <a:extLst>
                <a:ext uri="{FF2B5EF4-FFF2-40B4-BE49-F238E27FC236}">
                  <a16:creationId xmlns:a16="http://schemas.microsoft.com/office/drawing/2014/main" id="{D1D8A5F6-545B-EF5D-B529-3DCAB61CA2C5}"/>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2" name="Grupo 1">
            <a:extLst>
              <a:ext uri="{FF2B5EF4-FFF2-40B4-BE49-F238E27FC236}">
                <a16:creationId xmlns:a16="http://schemas.microsoft.com/office/drawing/2014/main" id="{65B7C6E3-4666-4944-A2C1-D197070CC49C}"/>
              </a:ext>
            </a:extLst>
          </xdr:cNvPr>
          <xdr:cNvGrpSpPr/>
        </xdr:nvGrpSpPr>
        <xdr:grpSpPr>
          <a:xfrm>
            <a:off x="9048891" y="57151"/>
            <a:ext cx="2662622" cy="634999"/>
            <a:chOff x="4119553" y="71438"/>
            <a:chExt cx="2698760" cy="634999"/>
          </a:xfrm>
        </xdr:grpSpPr>
        <xdr:sp macro="" textlink="">
          <xdr:nvSpPr>
            <xdr:cNvPr id="5" name="Rectángulo: esquinas redondeadas 4">
              <a:extLst>
                <a:ext uri="{FF2B5EF4-FFF2-40B4-BE49-F238E27FC236}">
                  <a16:creationId xmlns:a16="http://schemas.microsoft.com/office/drawing/2014/main" id="{6C8D6D88-A61A-5466-0641-5070B1432693}"/>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6" name="CuadroTexto 5">
              <a:extLst>
                <a:ext uri="{FF2B5EF4-FFF2-40B4-BE49-F238E27FC236}">
                  <a16:creationId xmlns:a16="http://schemas.microsoft.com/office/drawing/2014/main" id="{EE66E3C4-4C8E-01A6-22A2-C2D095F32C0F}"/>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7" name="CuadroTexto 6">
              <a:extLst>
                <a:ext uri="{FF2B5EF4-FFF2-40B4-BE49-F238E27FC236}">
                  <a16:creationId xmlns:a16="http://schemas.microsoft.com/office/drawing/2014/main" id="{8928A5FF-D2B4-7641-88BA-113550462FE2}"/>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3500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1571504</xdr:colOff>
      <xdr:row>1</xdr:row>
      <xdr:rowOff>488321</xdr:rowOff>
    </xdr:to>
    <xdr:pic>
      <xdr:nvPicPr>
        <xdr:cNvPr id="6" name="Imagen 5" descr="logo SINAES">
          <a:extLst>
            <a:ext uri="{FF2B5EF4-FFF2-40B4-BE49-F238E27FC236}">
              <a16:creationId xmlns:a16="http://schemas.microsoft.com/office/drawing/2014/main" id="{C7187D9B-A57D-47B6-86C6-5F9F1A3B4E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60211" cy="426283"/>
        </a:xfrm>
        <a:prstGeom prst="rect">
          <a:avLst/>
        </a:prstGeom>
        <a:noFill/>
        <a:ln>
          <a:noFill/>
        </a:ln>
      </xdr:spPr>
    </xdr:pic>
    <xdr:clientData/>
  </xdr:twoCellAnchor>
  <xdr:twoCellAnchor>
    <xdr:from>
      <xdr:col>2</xdr:col>
      <xdr:colOff>0</xdr:colOff>
      <xdr:row>0</xdr:row>
      <xdr:rowOff>59532</xdr:rowOff>
    </xdr:from>
    <xdr:to>
      <xdr:col>4</xdr:col>
      <xdr:colOff>905933</xdr:colOff>
      <xdr:row>3</xdr:row>
      <xdr:rowOff>11906</xdr:rowOff>
    </xdr:to>
    <xdr:grpSp>
      <xdr:nvGrpSpPr>
        <xdr:cNvPr id="2" name="Grupo 1">
          <a:extLst>
            <a:ext uri="{FF2B5EF4-FFF2-40B4-BE49-F238E27FC236}">
              <a16:creationId xmlns:a16="http://schemas.microsoft.com/office/drawing/2014/main" id="{639DC4F6-38D4-4DD0-99CA-197AC9ABDB2A}"/>
            </a:ext>
          </a:extLst>
        </xdr:cNvPr>
        <xdr:cNvGrpSpPr/>
      </xdr:nvGrpSpPr>
      <xdr:grpSpPr>
        <a:xfrm>
          <a:off x="2590800" y="59532"/>
          <a:ext cx="8068733" cy="638174"/>
          <a:chOff x="3677657" y="57151"/>
          <a:chExt cx="8033856" cy="634999"/>
        </a:xfrm>
      </xdr:grpSpPr>
      <xdr:grpSp>
        <xdr:nvGrpSpPr>
          <xdr:cNvPr id="3" name="Grupo 2">
            <a:extLst>
              <a:ext uri="{FF2B5EF4-FFF2-40B4-BE49-F238E27FC236}">
                <a16:creationId xmlns:a16="http://schemas.microsoft.com/office/drawing/2014/main" id="{CE45EFF8-3080-1750-3191-2B9B99F4D11D}"/>
              </a:ext>
            </a:extLst>
          </xdr:cNvPr>
          <xdr:cNvGrpSpPr/>
        </xdr:nvGrpSpPr>
        <xdr:grpSpPr>
          <a:xfrm>
            <a:off x="3677657" y="57151"/>
            <a:ext cx="2494705" cy="634999"/>
            <a:chOff x="4119553" y="71438"/>
            <a:chExt cx="2698760" cy="634999"/>
          </a:xfrm>
        </xdr:grpSpPr>
        <xdr:sp macro="" textlink="">
          <xdr:nvSpPr>
            <xdr:cNvPr id="21" name="Rectángulo: esquinas redondeadas 20">
              <a:extLst>
                <a:ext uri="{FF2B5EF4-FFF2-40B4-BE49-F238E27FC236}">
                  <a16:creationId xmlns:a16="http://schemas.microsoft.com/office/drawing/2014/main" id="{EE2350D5-2873-EEDB-F623-03ED26A49CD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22" name="CuadroTexto 21">
              <a:extLst>
                <a:ext uri="{FF2B5EF4-FFF2-40B4-BE49-F238E27FC236}">
                  <a16:creationId xmlns:a16="http://schemas.microsoft.com/office/drawing/2014/main" id="{E82C92BD-9946-162B-21A1-3D1DD37DCB60}"/>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23" name="CuadroTexto 22">
              <a:extLst>
                <a:ext uri="{FF2B5EF4-FFF2-40B4-BE49-F238E27FC236}">
                  <a16:creationId xmlns:a16="http://schemas.microsoft.com/office/drawing/2014/main" id="{BD5AEE83-D88A-A87E-6573-ED71EAA396F2}"/>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4" name="Grupo 3">
            <a:extLst>
              <a:ext uri="{FF2B5EF4-FFF2-40B4-BE49-F238E27FC236}">
                <a16:creationId xmlns:a16="http://schemas.microsoft.com/office/drawing/2014/main" id="{E62B54BD-A943-1994-D511-B3E78AC295C6}"/>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3DA336AC-BA1C-992B-B10A-3384D387A409}"/>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9" name="CuadroTexto 18">
              <a:extLst>
                <a:ext uri="{FF2B5EF4-FFF2-40B4-BE49-F238E27FC236}">
                  <a16:creationId xmlns:a16="http://schemas.microsoft.com/office/drawing/2014/main" id="{C3CBF082-9812-E3AA-A640-CBBA0A08CD0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20" name="CuadroTexto 19">
              <a:extLst>
                <a:ext uri="{FF2B5EF4-FFF2-40B4-BE49-F238E27FC236}">
                  <a16:creationId xmlns:a16="http://schemas.microsoft.com/office/drawing/2014/main" id="{210D1E0D-EE8E-AA34-124E-31A1E46042EE}"/>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5" name="Grupo 4">
            <a:extLst>
              <a:ext uri="{FF2B5EF4-FFF2-40B4-BE49-F238E27FC236}">
                <a16:creationId xmlns:a16="http://schemas.microsoft.com/office/drawing/2014/main" id="{F6DBBBAC-CF67-278F-6B01-0B21A050497C}"/>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C5810DDA-F29D-14C3-3343-4A14ADA69F2F}"/>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04239093-0122-32FF-F8D8-91A6B42E9BB4}"/>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743AA4EC-B460-0F2C-127A-3284AA8F68DE}"/>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1600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6" name="Imagen 5" descr="logo SINAES">
          <a:extLst>
            <a:ext uri="{FF2B5EF4-FFF2-40B4-BE49-F238E27FC236}">
              <a16:creationId xmlns:a16="http://schemas.microsoft.com/office/drawing/2014/main" id="{BFE17995-FE54-45E7-A810-36380A5BD1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8925" cy="426283"/>
        </a:xfrm>
        <a:prstGeom prst="rect">
          <a:avLst/>
        </a:prstGeom>
        <a:noFill/>
        <a:ln>
          <a:noFill/>
        </a:ln>
      </xdr:spPr>
    </xdr:pic>
    <xdr:clientData/>
  </xdr:twoCellAnchor>
  <xdr:twoCellAnchor>
    <xdr:from>
      <xdr:col>2</xdr:col>
      <xdr:colOff>388915</xdr:colOff>
      <xdr:row>0</xdr:row>
      <xdr:rowOff>73819</xdr:rowOff>
    </xdr:from>
    <xdr:to>
      <xdr:col>5</xdr:col>
      <xdr:colOff>1147501</xdr:colOff>
      <xdr:row>3</xdr:row>
      <xdr:rowOff>30923</xdr:rowOff>
    </xdr:to>
    <xdr:grpSp>
      <xdr:nvGrpSpPr>
        <xdr:cNvPr id="8" name="Grupo 7">
          <a:extLst>
            <a:ext uri="{FF2B5EF4-FFF2-40B4-BE49-F238E27FC236}">
              <a16:creationId xmlns:a16="http://schemas.microsoft.com/office/drawing/2014/main" id="{9084BC2B-074E-9349-73F3-357816C05948}"/>
            </a:ext>
          </a:extLst>
        </xdr:cNvPr>
        <xdr:cNvGrpSpPr/>
      </xdr:nvGrpSpPr>
      <xdr:grpSpPr>
        <a:xfrm>
          <a:off x="2922565" y="73819"/>
          <a:ext cx="11036061" cy="642904"/>
          <a:chOff x="3667107" y="73819"/>
          <a:chExt cx="10172461" cy="639729"/>
        </a:xfrm>
      </xdr:grpSpPr>
      <xdr:grpSp>
        <xdr:nvGrpSpPr>
          <xdr:cNvPr id="11" name="Grupo 10">
            <a:extLst>
              <a:ext uri="{FF2B5EF4-FFF2-40B4-BE49-F238E27FC236}">
                <a16:creationId xmlns:a16="http://schemas.microsoft.com/office/drawing/2014/main" id="{C76A59BA-AEA0-4B0A-BB88-1214CC410E54}"/>
              </a:ext>
            </a:extLst>
          </xdr:cNvPr>
          <xdr:cNvGrpSpPr/>
        </xdr:nvGrpSpPr>
        <xdr:grpSpPr>
          <a:xfrm>
            <a:off x="3667107" y="76184"/>
            <a:ext cx="2500331" cy="634999"/>
            <a:chOff x="4119553" y="71438"/>
            <a:chExt cx="2698760" cy="634999"/>
          </a:xfrm>
        </xdr:grpSpPr>
        <xdr:sp macro="" textlink="">
          <xdr:nvSpPr>
            <xdr:cNvPr id="12" name="Rectángulo: esquinas redondeadas 11">
              <a:extLst>
                <a:ext uri="{FF2B5EF4-FFF2-40B4-BE49-F238E27FC236}">
                  <a16:creationId xmlns:a16="http://schemas.microsoft.com/office/drawing/2014/main" id="{FEC44163-1AC8-1BCF-68F5-421526B9847D}"/>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3" name="CuadroTexto 12">
              <a:extLst>
                <a:ext uri="{FF2B5EF4-FFF2-40B4-BE49-F238E27FC236}">
                  <a16:creationId xmlns:a16="http://schemas.microsoft.com/office/drawing/2014/main" id="{4E480695-7271-A612-B103-5468E148BD03}"/>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4" name="CuadroTexto 13">
              <a:extLst>
                <a:ext uri="{FF2B5EF4-FFF2-40B4-BE49-F238E27FC236}">
                  <a16:creationId xmlns:a16="http://schemas.microsoft.com/office/drawing/2014/main" id="{0E293389-810D-0A18-9CE8-FAC8A6552A01}"/>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15" name="Grupo 14">
            <a:extLst>
              <a:ext uri="{FF2B5EF4-FFF2-40B4-BE49-F238E27FC236}">
                <a16:creationId xmlns:a16="http://schemas.microsoft.com/office/drawing/2014/main" id="{CBFAB3CD-E66E-47EE-9F04-D9397B17A922}"/>
              </a:ext>
            </a:extLst>
          </xdr:cNvPr>
          <xdr:cNvGrpSpPr/>
        </xdr:nvGrpSpPr>
        <xdr:grpSpPr>
          <a:xfrm>
            <a:off x="6253145" y="76184"/>
            <a:ext cx="2665436" cy="634999"/>
            <a:chOff x="4119553" y="71438"/>
            <a:chExt cx="2698760" cy="634999"/>
          </a:xfrm>
        </xdr:grpSpPr>
        <xdr:sp macro="" textlink="">
          <xdr:nvSpPr>
            <xdr:cNvPr id="16" name="Rectángulo: esquinas redondeadas 15">
              <a:extLst>
                <a:ext uri="{FF2B5EF4-FFF2-40B4-BE49-F238E27FC236}">
                  <a16:creationId xmlns:a16="http://schemas.microsoft.com/office/drawing/2014/main" id="{E5FD748C-53E6-34D5-AEF3-83FAB38B348C}"/>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7" name="CuadroTexto 16">
              <a:extLst>
                <a:ext uri="{FF2B5EF4-FFF2-40B4-BE49-F238E27FC236}">
                  <a16:creationId xmlns:a16="http://schemas.microsoft.com/office/drawing/2014/main" id="{0B985F06-DB19-8F23-8A9C-428EB2E89BD4}"/>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8" name="CuadroTexto 17">
              <a:extLst>
                <a:ext uri="{FF2B5EF4-FFF2-40B4-BE49-F238E27FC236}">
                  <a16:creationId xmlns:a16="http://schemas.microsoft.com/office/drawing/2014/main" id="{07A6257A-69CA-9B60-9CD4-AAEACC4EBA4C}"/>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19" name="Grupo 18">
            <a:extLst>
              <a:ext uri="{FF2B5EF4-FFF2-40B4-BE49-F238E27FC236}">
                <a16:creationId xmlns:a16="http://schemas.microsoft.com/office/drawing/2014/main" id="{0B77A7D8-C9E1-553E-0765-D37775D7FEF6}"/>
              </a:ext>
            </a:extLst>
          </xdr:cNvPr>
          <xdr:cNvGrpSpPr/>
        </xdr:nvGrpSpPr>
        <xdr:grpSpPr>
          <a:xfrm>
            <a:off x="9004288" y="76184"/>
            <a:ext cx="2284434" cy="634999"/>
            <a:chOff x="4119553" y="71438"/>
            <a:chExt cx="2698760" cy="634999"/>
          </a:xfrm>
        </xdr:grpSpPr>
        <xdr:sp macro="" textlink="">
          <xdr:nvSpPr>
            <xdr:cNvPr id="20" name="Rectángulo: esquinas redondeadas 19">
              <a:extLst>
                <a:ext uri="{FF2B5EF4-FFF2-40B4-BE49-F238E27FC236}">
                  <a16:creationId xmlns:a16="http://schemas.microsoft.com/office/drawing/2014/main" id="{162B29ED-CC0A-0260-8432-F58FE9A860A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21" name="CuadroTexto 20">
              <a:extLst>
                <a:ext uri="{FF2B5EF4-FFF2-40B4-BE49-F238E27FC236}">
                  <a16:creationId xmlns:a16="http://schemas.microsoft.com/office/drawing/2014/main" id="{795D605D-91E9-454E-9FC9-F634E1F54BDB}"/>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Inserte o elimine filas:</a:t>
              </a:r>
            </a:p>
          </xdr:txBody>
        </xdr:sp>
        <xdr:sp macro="" textlink="">
          <xdr:nvSpPr>
            <xdr:cNvPr id="22" name="CuadroTexto 21">
              <a:extLst>
                <a:ext uri="{FF2B5EF4-FFF2-40B4-BE49-F238E27FC236}">
                  <a16:creationId xmlns:a16="http://schemas.microsoft.com/office/drawing/2014/main" id="{FEAEC2FC-E5B1-9950-B40C-8F35EF9FE9DE}"/>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Esta hoja de cálculo admite la adición y remoción de filas de la tabla.</a:t>
              </a:r>
              <a:endParaRPr lang="es-CR" sz="1000" b="0"/>
            </a:p>
          </xdr:txBody>
        </xdr:sp>
      </xdr:grpSp>
      <xdr:grpSp>
        <xdr:nvGrpSpPr>
          <xdr:cNvPr id="2" name="Grupo 1">
            <a:extLst>
              <a:ext uri="{FF2B5EF4-FFF2-40B4-BE49-F238E27FC236}">
                <a16:creationId xmlns:a16="http://schemas.microsoft.com/office/drawing/2014/main" id="{72D5E4C9-B63D-4FA4-B775-94880BE89AFE}"/>
              </a:ext>
            </a:extLst>
          </xdr:cNvPr>
          <xdr:cNvGrpSpPr/>
        </xdr:nvGrpSpPr>
        <xdr:grpSpPr>
          <a:xfrm>
            <a:off x="11374428" y="73819"/>
            <a:ext cx="2465140" cy="639729"/>
            <a:chOff x="4119553" y="71438"/>
            <a:chExt cx="2698760" cy="634999"/>
          </a:xfrm>
        </xdr:grpSpPr>
        <xdr:sp macro="" textlink="">
          <xdr:nvSpPr>
            <xdr:cNvPr id="3" name="Rectángulo: esquinas redondeadas 2">
              <a:extLst>
                <a:ext uri="{FF2B5EF4-FFF2-40B4-BE49-F238E27FC236}">
                  <a16:creationId xmlns:a16="http://schemas.microsoft.com/office/drawing/2014/main" id="{95C81893-4C51-E055-3B89-F6C1DA0B4FC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4" name="CuadroTexto 3">
              <a:extLst>
                <a:ext uri="{FF2B5EF4-FFF2-40B4-BE49-F238E27FC236}">
                  <a16:creationId xmlns:a16="http://schemas.microsoft.com/office/drawing/2014/main" id="{6A58FFDB-D8FE-ED55-A735-89A03CEC88E6}"/>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5" name="CuadroTexto 4">
              <a:extLst>
                <a:ext uri="{FF2B5EF4-FFF2-40B4-BE49-F238E27FC236}">
                  <a16:creationId xmlns:a16="http://schemas.microsoft.com/office/drawing/2014/main" id="{622213E6-E43E-27D1-F049-C8E270579419}"/>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3300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3</xdr:col>
      <xdr:colOff>857250</xdr:colOff>
      <xdr:row>1</xdr:row>
      <xdr:rowOff>481971</xdr:rowOff>
    </xdr:to>
    <xdr:pic>
      <xdr:nvPicPr>
        <xdr:cNvPr id="6" name="Imagen 5" descr="logo SINAES">
          <a:extLst>
            <a:ext uri="{FF2B5EF4-FFF2-40B4-BE49-F238E27FC236}">
              <a16:creationId xmlns:a16="http://schemas.microsoft.com/office/drawing/2014/main" id="{4177549F-89B9-4E08-93E1-92EA06AC15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750" y="135063"/>
          <a:ext cx="1555750" cy="426283"/>
        </a:xfrm>
        <a:prstGeom prst="rect">
          <a:avLst/>
        </a:prstGeom>
        <a:noFill/>
        <a:ln>
          <a:noFill/>
        </a:ln>
      </xdr:spPr>
    </xdr:pic>
    <xdr:clientData/>
  </xdr:twoCellAnchor>
  <xdr:twoCellAnchor editAs="absolute">
    <xdr:from>
      <xdr:col>4</xdr:col>
      <xdr:colOff>76200</xdr:colOff>
      <xdr:row>1</xdr:row>
      <xdr:rowOff>0</xdr:rowOff>
    </xdr:from>
    <xdr:to>
      <xdr:col>5</xdr:col>
      <xdr:colOff>91410</xdr:colOff>
      <xdr:row>3</xdr:row>
      <xdr:rowOff>30825</xdr:rowOff>
    </xdr:to>
    <xdr:grpSp>
      <xdr:nvGrpSpPr>
        <xdr:cNvPr id="3" name="Grupo 2">
          <a:extLst>
            <a:ext uri="{FF2B5EF4-FFF2-40B4-BE49-F238E27FC236}">
              <a16:creationId xmlns:a16="http://schemas.microsoft.com/office/drawing/2014/main" id="{BE6E9EC9-FF14-E707-97EC-8B83D59251AD}"/>
            </a:ext>
          </a:extLst>
        </xdr:cNvPr>
        <xdr:cNvGrpSpPr/>
      </xdr:nvGrpSpPr>
      <xdr:grpSpPr>
        <a:xfrm>
          <a:off x="3486150" y="85725"/>
          <a:ext cx="2520285" cy="630900"/>
          <a:chOff x="4119553" y="71438"/>
          <a:chExt cx="2698760" cy="634999"/>
        </a:xfrm>
      </xdr:grpSpPr>
      <xdr:sp macro="" textlink="">
        <xdr:nvSpPr>
          <xdr:cNvPr id="21" name="Rectángulo: esquinas redondeadas 20">
            <a:extLst>
              <a:ext uri="{FF2B5EF4-FFF2-40B4-BE49-F238E27FC236}">
                <a16:creationId xmlns:a16="http://schemas.microsoft.com/office/drawing/2014/main" id="{2AA8723A-6ECD-2B9C-BCDC-68F4E2A74570}"/>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22" name="CuadroTexto 21">
            <a:extLst>
              <a:ext uri="{FF2B5EF4-FFF2-40B4-BE49-F238E27FC236}">
                <a16:creationId xmlns:a16="http://schemas.microsoft.com/office/drawing/2014/main" id="{F6623E85-6E05-C830-0904-8E7D03127382}"/>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23" name="CuadroTexto 22">
            <a:extLst>
              <a:ext uri="{FF2B5EF4-FFF2-40B4-BE49-F238E27FC236}">
                <a16:creationId xmlns:a16="http://schemas.microsoft.com/office/drawing/2014/main" id="{13ECBCC1-9F86-FF98-BF1A-4092057E396B}"/>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clientData/>
  </xdr:twoCellAnchor>
  <xdr:twoCellAnchor editAs="absolute">
    <xdr:from>
      <xdr:col>5</xdr:col>
      <xdr:colOff>190432</xdr:colOff>
      <xdr:row>1</xdr:row>
      <xdr:rowOff>0</xdr:rowOff>
    </xdr:from>
    <xdr:to>
      <xdr:col>6</xdr:col>
      <xdr:colOff>1753700</xdr:colOff>
      <xdr:row>3</xdr:row>
      <xdr:rowOff>30825</xdr:rowOff>
    </xdr:to>
    <xdr:grpSp>
      <xdr:nvGrpSpPr>
        <xdr:cNvPr id="4" name="Grupo 3">
          <a:extLst>
            <a:ext uri="{FF2B5EF4-FFF2-40B4-BE49-F238E27FC236}">
              <a16:creationId xmlns:a16="http://schemas.microsoft.com/office/drawing/2014/main" id="{128736EA-FA37-6A79-F091-1189357DE3C4}"/>
            </a:ext>
          </a:extLst>
        </xdr:cNvPr>
        <xdr:cNvGrpSpPr/>
      </xdr:nvGrpSpPr>
      <xdr:grpSpPr>
        <a:xfrm>
          <a:off x="6105457" y="85725"/>
          <a:ext cx="2544343" cy="630900"/>
          <a:chOff x="4119553" y="71438"/>
          <a:chExt cx="2698760" cy="634999"/>
        </a:xfrm>
      </xdr:grpSpPr>
      <xdr:sp macro="" textlink="">
        <xdr:nvSpPr>
          <xdr:cNvPr id="10" name="Rectángulo: esquinas redondeadas 9">
            <a:extLst>
              <a:ext uri="{FF2B5EF4-FFF2-40B4-BE49-F238E27FC236}">
                <a16:creationId xmlns:a16="http://schemas.microsoft.com/office/drawing/2014/main" id="{5253D59A-F95A-7445-581C-F536642658B6}"/>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9" name="CuadroTexto 18">
            <a:extLst>
              <a:ext uri="{FF2B5EF4-FFF2-40B4-BE49-F238E27FC236}">
                <a16:creationId xmlns:a16="http://schemas.microsoft.com/office/drawing/2014/main" id="{D2CCA375-2D78-0CD7-C829-035DEF17DAAB}"/>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20" name="CuadroTexto 19">
            <a:extLst>
              <a:ext uri="{FF2B5EF4-FFF2-40B4-BE49-F238E27FC236}">
                <a16:creationId xmlns:a16="http://schemas.microsoft.com/office/drawing/2014/main" id="{94E4D844-E00F-EA94-DBFB-EB37CFB51A02}"/>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clientData/>
  </xdr:twoCellAnchor>
  <xdr:twoCellAnchor editAs="absolute">
    <xdr:from>
      <xdr:col>6</xdr:col>
      <xdr:colOff>1852720</xdr:colOff>
      <xdr:row>1</xdr:row>
      <xdr:rowOff>0</xdr:rowOff>
    </xdr:from>
    <xdr:to>
      <xdr:col>8</xdr:col>
      <xdr:colOff>543591</xdr:colOff>
      <xdr:row>3</xdr:row>
      <xdr:rowOff>30825</xdr:rowOff>
    </xdr:to>
    <xdr:grpSp>
      <xdr:nvGrpSpPr>
        <xdr:cNvPr id="5" name="Grupo 4">
          <a:extLst>
            <a:ext uri="{FF2B5EF4-FFF2-40B4-BE49-F238E27FC236}">
              <a16:creationId xmlns:a16="http://schemas.microsoft.com/office/drawing/2014/main" id="{DC950C4C-D393-A4BB-0F9A-70011E9B1033}"/>
            </a:ext>
          </a:extLst>
        </xdr:cNvPr>
        <xdr:cNvGrpSpPr/>
      </xdr:nvGrpSpPr>
      <xdr:grpSpPr>
        <a:xfrm>
          <a:off x="8748820" y="85725"/>
          <a:ext cx="2805671" cy="630900"/>
          <a:chOff x="4119553" y="71438"/>
          <a:chExt cx="2698760" cy="634999"/>
        </a:xfrm>
      </xdr:grpSpPr>
      <xdr:sp macro="" textlink="">
        <xdr:nvSpPr>
          <xdr:cNvPr id="7" name="Rectángulo: esquinas redondeadas 6">
            <a:extLst>
              <a:ext uri="{FF2B5EF4-FFF2-40B4-BE49-F238E27FC236}">
                <a16:creationId xmlns:a16="http://schemas.microsoft.com/office/drawing/2014/main" id="{018DB473-79FE-36FA-A993-890E3844D52E}"/>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EBC9C918-0358-F4AF-C2A0-FE602883E90F}"/>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85D4BDF2-1D1D-E162-DEF9-1CBFD3D461E4}"/>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1100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D28FFC9E-F420-443D-965B-D25000C219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editAs="absolute">
    <xdr:from>
      <xdr:col>1</xdr:col>
      <xdr:colOff>0</xdr:colOff>
      <xdr:row>7</xdr:row>
      <xdr:rowOff>6350</xdr:rowOff>
    </xdr:from>
    <xdr:to>
      <xdr:col>8</xdr:col>
      <xdr:colOff>15875</xdr:colOff>
      <xdr:row>7</xdr:row>
      <xdr:rowOff>3087687</xdr:rowOff>
    </xdr:to>
    <xdr:pic>
      <xdr:nvPicPr>
        <xdr:cNvPr id="4" name="Imagen 3">
          <a:extLst>
            <a:ext uri="{FF2B5EF4-FFF2-40B4-BE49-F238E27FC236}">
              <a16:creationId xmlns:a16="http://schemas.microsoft.com/office/drawing/2014/main" id="{C34F42B5-65A4-23F7-1FDB-47D83BD74C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 y="4078288"/>
          <a:ext cx="7453313" cy="30813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61241</xdr:colOff>
      <xdr:row>1</xdr:row>
      <xdr:rowOff>55688</xdr:rowOff>
    </xdr:from>
    <xdr:to>
      <xdr:col>2</xdr:col>
      <xdr:colOff>553366</xdr:colOff>
      <xdr:row>1</xdr:row>
      <xdr:rowOff>481971</xdr:rowOff>
    </xdr:to>
    <xdr:pic>
      <xdr:nvPicPr>
        <xdr:cNvPr id="6" name="Imagen 5" descr="logo SINAES">
          <a:extLst>
            <a:ext uri="{FF2B5EF4-FFF2-40B4-BE49-F238E27FC236}">
              <a16:creationId xmlns:a16="http://schemas.microsoft.com/office/drawing/2014/main" id="{9F63B69B-DC5A-4DB4-BE05-07829F95EE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384" y="137331"/>
          <a:ext cx="1544411" cy="426283"/>
        </a:xfrm>
        <a:prstGeom prst="rect">
          <a:avLst/>
        </a:prstGeom>
        <a:noFill/>
        <a:ln>
          <a:noFill/>
        </a:ln>
      </xdr:spPr>
    </xdr:pic>
    <xdr:clientData/>
  </xdr:twoCellAnchor>
  <xdr:twoCellAnchor editAs="absolute">
    <xdr:from>
      <xdr:col>4</xdr:col>
      <xdr:colOff>709331</xdr:colOff>
      <xdr:row>0</xdr:row>
      <xdr:rowOff>68263</xdr:rowOff>
    </xdr:from>
    <xdr:to>
      <xdr:col>5</xdr:col>
      <xdr:colOff>2185722</xdr:colOff>
      <xdr:row>3</xdr:row>
      <xdr:rowOff>20637</xdr:rowOff>
    </xdr:to>
    <xdr:grpSp>
      <xdr:nvGrpSpPr>
        <xdr:cNvPr id="11" name="Grupo 10">
          <a:extLst>
            <a:ext uri="{FF2B5EF4-FFF2-40B4-BE49-F238E27FC236}">
              <a16:creationId xmlns:a16="http://schemas.microsoft.com/office/drawing/2014/main" id="{23C88EC6-52CC-41EB-B961-C95760CED55D}"/>
            </a:ext>
          </a:extLst>
        </xdr:cNvPr>
        <xdr:cNvGrpSpPr/>
      </xdr:nvGrpSpPr>
      <xdr:grpSpPr>
        <a:xfrm>
          <a:off x="5490881" y="68263"/>
          <a:ext cx="2581291" cy="638174"/>
          <a:chOff x="4119553" y="71438"/>
          <a:chExt cx="2698760" cy="634999"/>
        </a:xfrm>
      </xdr:grpSpPr>
      <xdr:sp macro="" textlink="">
        <xdr:nvSpPr>
          <xdr:cNvPr id="12" name="Rectángulo: esquinas redondeadas 11">
            <a:extLst>
              <a:ext uri="{FF2B5EF4-FFF2-40B4-BE49-F238E27FC236}">
                <a16:creationId xmlns:a16="http://schemas.microsoft.com/office/drawing/2014/main" id="{520C0FA9-8BB7-363E-64FA-624B36D4A94C}"/>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3" name="CuadroTexto 12">
            <a:extLst>
              <a:ext uri="{FF2B5EF4-FFF2-40B4-BE49-F238E27FC236}">
                <a16:creationId xmlns:a16="http://schemas.microsoft.com/office/drawing/2014/main" id="{2F1D363E-EEBF-0E8A-ED3D-3F7C17FB0754}"/>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4" name="CuadroTexto 13">
            <a:extLst>
              <a:ext uri="{FF2B5EF4-FFF2-40B4-BE49-F238E27FC236}">
                <a16:creationId xmlns:a16="http://schemas.microsoft.com/office/drawing/2014/main" id="{2C1677AB-F697-71AE-8742-8C7E52514504}"/>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clientData/>
  </xdr:twoCellAnchor>
  <xdr:twoCellAnchor editAs="absolute">
    <xdr:from>
      <xdr:col>5</xdr:col>
      <xdr:colOff>2322209</xdr:colOff>
      <xdr:row>0</xdr:row>
      <xdr:rowOff>68263</xdr:rowOff>
    </xdr:from>
    <xdr:to>
      <xdr:col>8</xdr:col>
      <xdr:colOff>26217</xdr:colOff>
      <xdr:row>3</xdr:row>
      <xdr:rowOff>20637</xdr:rowOff>
    </xdr:to>
    <xdr:grpSp>
      <xdr:nvGrpSpPr>
        <xdr:cNvPr id="15" name="Grupo 14">
          <a:extLst>
            <a:ext uri="{FF2B5EF4-FFF2-40B4-BE49-F238E27FC236}">
              <a16:creationId xmlns:a16="http://schemas.microsoft.com/office/drawing/2014/main" id="{E0AD1C7B-C761-4A2A-B74F-BA5367641BB2}"/>
            </a:ext>
          </a:extLst>
        </xdr:cNvPr>
        <xdr:cNvGrpSpPr/>
      </xdr:nvGrpSpPr>
      <xdr:grpSpPr>
        <a:xfrm>
          <a:off x="8208659" y="68263"/>
          <a:ext cx="3114208" cy="638174"/>
          <a:chOff x="4119553" y="71438"/>
          <a:chExt cx="2698760" cy="634999"/>
        </a:xfrm>
      </xdr:grpSpPr>
      <xdr:sp macro="" textlink="">
        <xdr:nvSpPr>
          <xdr:cNvPr id="16" name="Rectángulo: esquinas redondeadas 15">
            <a:extLst>
              <a:ext uri="{FF2B5EF4-FFF2-40B4-BE49-F238E27FC236}">
                <a16:creationId xmlns:a16="http://schemas.microsoft.com/office/drawing/2014/main" id="{F152C863-B54D-88CB-F29E-591783829EAC}"/>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7" name="CuadroTexto 16">
            <a:extLst>
              <a:ext uri="{FF2B5EF4-FFF2-40B4-BE49-F238E27FC236}">
                <a16:creationId xmlns:a16="http://schemas.microsoft.com/office/drawing/2014/main" id="{12AA2B62-7300-143D-28CA-64B5C168A82B}"/>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8" name="CuadroTexto 17">
            <a:extLst>
              <a:ext uri="{FF2B5EF4-FFF2-40B4-BE49-F238E27FC236}">
                <a16:creationId xmlns:a16="http://schemas.microsoft.com/office/drawing/2014/main" id="{F445BF11-E9D4-B902-BF2F-3E9CCF309E0B}"/>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61238</xdr:colOff>
      <xdr:row>1</xdr:row>
      <xdr:rowOff>55688</xdr:rowOff>
    </xdr:from>
    <xdr:to>
      <xdr:col>2</xdr:col>
      <xdr:colOff>553363</xdr:colOff>
      <xdr:row>1</xdr:row>
      <xdr:rowOff>481971</xdr:rowOff>
    </xdr:to>
    <xdr:pic>
      <xdr:nvPicPr>
        <xdr:cNvPr id="2" name="Imagen 1" descr="logo SINAES">
          <a:extLst>
            <a:ext uri="{FF2B5EF4-FFF2-40B4-BE49-F238E27FC236}">
              <a16:creationId xmlns:a16="http://schemas.microsoft.com/office/drawing/2014/main" id="{684E2300-D861-44B3-ABAC-6A3CCEE7FA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381" y="137331"/>
          <a:ext cx="1544411" cy="426283"/>
        </a:xfrm>
        <a:prstGeom prst="rect">
          <a:avLst/>
        </a:prstGeom>
        <a:noFill/>
        <a:ln>
          <a:noFill/>
        </a:ln>
      </xdr:spPr>
    </xdr:pic>
    <xdr:clientData/>
  </xdr:twoCellAnchor>
  <xdr:twoCellAnchor editAs="absolute">
    <xdr:from>
      <xdr:col>5</xdr:col>
      <xdr:colOff>366241</xdr:colOff>
      <xdr:row>0</xdr:row>
      <xdr:rowOff>68263</xdr:rowOff>
    </xdr:from>
    <xdr:to>
      <xdr:col>6</xdr:col>
      <xdr:colOff>191633</xdr:colOff>
      <xdr:row>3</xdr:row>
      <xdr:rowOff>20637</xdr:rowOff>
    </xdr:to>
    <xdr:grpSp>
      <xdr:nvGrpSpPr>
        <xdr:cNvPr id="3" name="Grupo 2">
          <a:extLst>
            <a:ext uri="{FF2B5EF4-FFF2-40B4-BE49-F238E27FC236}">
              <a16:creationId xmlns:a16="http://schemas.microsoft.com/office/drawing/2014/main" id="{7B881BDE-4E20-4E8E-93BE-CC72B5E3B962}"/>
            </a:ext>
          </a:extLst>
        </xdr:cNvPr>
        <xdr:cNvGrpSpPr/>
      </xdr:nvGrpSpPr>
      <xdr:grpSpPr>
        <a:xfrm>
          <a:off x="5509741" y="68263"/>
          <a:ext cx="2720992" cy="638174"/>
          <a:chOff x="4119553" y="71438"/>
          <a:chExt cx="2698760" cy="634999"/>
        </a:xfrm>
      </xdr:grpSpPr>
      <xdr:sp macro="" textlink="">
        <xdr:nvSpPr>
          <xdr:cNvPr id="4" name="Rectángulo: esquinas redondeadas 3">
            <a:extLst>
              <a:ext uri="{FF2B5EF4-FFF2-40B4-BE49-F238E27FC236}">
                <a16:creationId xmlns:a16="http://schemas.microsoft.com/office/drawing/2014/main" id="{1CCA5E07-27AC-6950-4539-7BBAE990A9B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5" name="CuadroTexto 4">
            <a:extLst>
              <a:ext uri="{FF2B5EF4-FFF2-40B4-BE49-F238E27FC236}">
                <a16:creationId xmlns:a16="http://schemas.microsoft.com/office/drawing/2014/main" id="{773631C4-B490-5D6C-C947-DA64FCC72EEB}"/>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6" name="CuadroTexto 5">
            <a:extLst>
              <a:ext uri="{FF2B5EF4-FFF2-40B4-BE49-F238E27FC236}">
                <a16:creationId xmlns:a16="http://schemas.microsoft.com/office/drawing/2014/main" id="{440092DA-AD0B-0327-1FB8-B9AF3189E5C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clientData/>
  </xdr:twoCellAnchor>
  <xdr:twoCellAnchor editAs="absolute">
    <xdr:from>
      <xdr:col>6</xdr:col>
      <xdr:colOff>328120</xdr:colOff>
      <xdr:row>0</xdr:row>
      <xdr:rowOff>68263</xdr:rowOff>
    </xdr:from>
    <xdr:to>
      <xdr:col>7</xdr:col>
      <xdr:colOff>1435538</xdr:colOff>
      <xdr:row>3</xdr:row>
      <xdr:rowOff>20637</xdr:rowOff>
    </xdr:to>
    <xdr:grpSp>
      <xdr:nvGrpSpPr>
        <xdr:cNvPr id="7" name="Grupo 6">
          <a:extLst>
            <a:ext uri="{FF2B5EF4-FFF2-40B4-BE49-F238E27FC236}">
              <a16:creationId xmlns:a16="http://schemas.microsoft.com/office/drawing/2014/main" id="{FB065F4A-FBE3-4FB6-BBB6-354E20AC668B}"/>
            </a:ext>
          </a:extLst>
        </xdr:cNvPr>
        <xdr:cNvGrpSpPr/>
      </xdr:nvGrpSpPr>
      <xdr:grpSpPr>
        <a:xfrm>
          <a:off x="8367220" y="68263"/>
          <a:ext cx="2802868" cy="638174"/>
          <a:chOff x="4119553" y="71438"/>
          <a:chExt cx="2698760" cy="634999"/>
        </a:xfrm>
      </xdr:grpSpPr>
      <xdr:sp macro="" textlink="">
        <xdr:nvSpPr>
          <xdr:cNvPr id="8" name="Rectángulo: esquinas redondeadas 7">
            <a:extLst>
              <a:ext uri="{FF2B5EF4-FFF2-40B4-BE49-F238E27FC236}">
                <a16:creationId xmlns:a16="http://schemas.microsoft.com/office/drawing/2014/main" id="{87608C2D-CAD7-6BB9-042E-0C2797577C83}"/>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87052E19-9C37-5D57-8A3E-C9C7B349DA34}"/>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0" name="CuadroTexto 9">
            <a:extLst>
              <a:ext uri="{FF2B5EF4-FFF2-40B4-BE49-F238E27FC236}">
                <a16:creationId xmlns:a16="http://schemas.microsoft.com/office/drawing/2014/main" id="{1FD55A5B-EB29-F3DB-D0F3-27FDA6F82B1D}"/>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7B380D91-F1E0-4507-9D06-A94B3A8312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editAs="oneCell">
    <xdr:from>
      <xdr:col>1</xdr:col>
      <xdr:colOff>0</xdr:colOff>
      <xdr:row>8</xdr:row>
      <xdr:rowOff>0</xdr:rowOff>
    </xdr:from>
    <xdr:to>
      <xdr:col>11</xdr:col>
      <xdr:colOff>726869</xdr:colOff>
      <xdr:row>16</xdr:row>
      <xdr:rowOff>0</xdr:rowOff>
    </xdr:to>
    <xdr:pic>
      <xdr:nvPicPr>
        <xdr:cNvPr id="3" name="Imagen 2">
          <a:extLst>
            <a:ext uri="{FF2B5EF4-FFF2-40B4-BE49-F238E27FC236}">
              <a16:creationId xmlns:a16="http://schemas.microsoft.com/office/drawing/2014/main" id="{C1E90E7D-E9C4-403A-B5E1-725259C335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050" y="2032000"/>
          <a:ext cx="11467894" cy="248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11</xdr:col>
      <xdr:colOff>936625</xdr:colOff>
      <xdr:row>8</xdr:row>
      <xdr:rowOff>31750</xdr:rowOff>
    </xdr:from>
    <xdr:to>
      <xdr:col>12</xdr:col>
      <xdr:colOff>1936750</xdr:colOff>
      <xdr:row>16</xdr:row>
      <xdr:rowOff>1</xdr:rowOff>
    </xdr:to>
    <xdr:grpSp>
      <xdr:nvGrpSpPr>
        <xdr:cNvPr id="4" name="Grupo 3">
          <a:extLst>
            <a:ext uri="{FF2B5EF4-FFF2-40B4-BE49-F238E27FC236}">
              <a16:creationId xmlns:a16="http://schemas.microsoft.com/office/drawing/2014/main" id="{D3714138-EEEE-4D40-B50D-38C3C7369C92}"/>
            </a:ext>
          </a:extLst>
        </xdr:cNvPr>
        <xdr:cNvGrpSpPr/>
      </xdr:nvGrpSpPr>
      <xdr:grpSpPr>
        <a:xfrm>
          <a:off x="12795250" y="2051050"/>
          <a:ext cx="2867025" cy="2406651"/>
          <a:chOff x="4119554" y="71438"/>
          <a:chExt cx="2698760" cy="628874"/>
        </a:xfrm>
      </xdr:grpSpPr>
      <xdr:sp macro="" textlink="">
        <xdr:nvSpPr>
          <xdr:cNvPr id="5" name="Rectángulo: esquinas redondeadas 4">
            <a:extLst>
              <a:ext uri="{FF2B5EF4-FFF2-40B4-BE49-F238E27FC236}">
                <a16:creationId xmlns:a16="http://schemas.microsoft.com/office/drawing/2014/main" id="{E817A6D8-C56F-BA30-10A9-3B4FF52DF91F}"/>
              </a:ext>
            </a:extLst>
          </xdr:cNvPr>
          <xdr:cNvSpPr/>
        </xdr:nvSpPr>
        <xdr:spPr>
          <a:xfrm>
            <a:off x="4119554" y="71438"/>
            <a:ext cx="2674947" cy="628874"/>
          </a:xfrm>
          <a:prstGeom prst="roundRect">
            <a:avLst>
              <a:gd name="adj" fmla="val 6602"/>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6" name="CuadroTexto 5">
            <a:extLst>
              <a:ext uri="{FF2B5EF4-FFF2-40B4-BE49-F238E27FC236}">
                <a16:creationId xmlns:a16="http://schemas.microsoft.com/office/drawing/2014/main" id="{8C6BAA51-56E9-8201-4246-E71D0623EB24}"/>
              </a:ext>
            </a:extLst>
          </xdr:cNvPr>
          <xdr:cNvSpPr txBox="1"/>
        </xdr:nvSpPr>
        <xdr:spPr>
          <a:xfrm>
            <a:off x="4159240" y="79375"/>
            <a:ext cx="2659074" cy="716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100" b="1"/>
              <a:t>Importante:</a:t>
            </a:r>
          </a:p>
        </xdr:txBody>
      </xdr:sp>
      <xdr:sp macro="" textlink="">
        <xdr:nvSpPr>
          <xdr:cNvPr id="7" name="CuadroTexto 6">
            <a:extLst>
              <a:ext uri="{FF2B5EF4-FFF2-40B4-BE49-F238E27FC236}">
                <a16:creationId xmlns:a16="http://schemas.microsoft.com/office/drawing/2014/main" id="{E30686F7-CE03-EF0E-1325-379DA43DB251}"/>
              </a:ext>
            </a:extLst>
          </xdr:cNvPr>
          <xdr:cNvSpPr txBox="1"/>
        </xdr:nvSpPr>
        <xdr:spPr>
          <a:xfrm>
            <a:off x="4190782" y="138536"/>
            <a:ext cx="2564218" cy="54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a:t>Los resultados derivados de la presente autoevaluación no deben ser considerados como una acreditación formal de la carrera. Su propósito es servir como un insumo interno que permita a la institución identificar oportunidades de mejora y fortalecer sus procesos académicos y administrativos. Asimismo, estos resultados ofrecen una referencia respecto a los criterios que serán valorados por el equipo de evaluadores externos en etapas posteriores, facilitando así la preparación y el aseguramiento de la calidad del programa.</a:t>
            </a:r>
            <a:endParaRPr lang="es-CR" sz="1000" b="0"/>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261937</xdr:colOff>
      <xdr:row>1</xdr:row>
      <xdr:rowOff>481971</xdr:rowOff>
    </xdr:to>
    <xdr:pic>
      <xdr:nvPicPr>
        <xdr:cNvPr id="2" name="Imagen 1" descr="logo SINAES">
          <a:extLst>
            <a:ext uri="{FF2B5EF4-FFF2-40B4-BE49-F238E27FC236}">
              <a16:creationId xmlns:a16="http://schemas.microsoft.com/office/drawing/2014/main" id="{3226F3DA-8190-4B92-929F-1C32EBEF7A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4162" cy="426283"/>
        </a:xfrm>
        <a:prstGeom prst="rect">
          <a:avLst/>
        </a:prstGeom>
        <a:noFill/>
        <a:ln>
          <a:noFill/>
        </a:ln>
      </xdr:spPr>
    </xdr:pic>
    <xdr:clientData/>
  </xdr:twoCellAnchor>
  <xdr:twoCellAnchor>
    <xdr:from>
      <xdr:col>3</xdr:col>
      <xdr:colOff>0</xdr:colOff>
      <xdr:row>1</xdr:row>
      <xdr:rowOff>0</xdr:rowOff>
    </xdr:from>
    <xdr:to>
      <xdr:col>4</xdr:col>
      <xdr:colOff>6605106</xdr:colOff>
      <xdr:row>3</xdr:row>
      <xdr:rowOff>35718</xdr:rowOff>
    </xdr:to>
    <xdr:grpSp>
      <xdr:nvGrpSpPr>
        <xdr:cNvPr id="3" name="Grupo 2">
          <a:extLst>
            <a:ext uri="{FF2B5EF4-FFF2-40B4-BE49-F238E27FC236}">
              <a16:creationId xmlns:a16="http://schemas.microsoft.com/office/drawing/2014/main" id="{18B02102-14E9-4ABA-B7A3-A0BCA3D86A63}"/>
            </a:ext>
          </a:extLst>
        </xdr:cNvPr>
        <xdr:cNvGrpSpPr/>
      </xdr:nvGrpSpPr>
      <xdr:grpSpPr>
        <a:xfrm>
          <a:off x="3019425" y="85725"/>
          <a:ext cx="8033856" cy="635793"/>
          <a:chOff x="3677657" y="57151"/>
          <a:chExt cx="8033856" cy="634999"/>
        </a:xfrm>
      </xdr:grpSpPr>
      <xdr:grpSp>
        <xdr:nvGrpSpPr>
          <xdr:cNvPr id="4" name="Grupo 3">
            <a:extLst>
              <a:ext uri="{FF2B5EF4-FFF2-40B4-BE49-F238E27FC236}">
                <a16:creationId xmlns:a16="http://schemas.microsoft.com/office/drawing/2014/main" id="{56A16E8F-D8D4-55B4-2B03-1F7611AB8995}"/>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49F43722-24A8-BC12-F83C-ED96FBEDC02C}"/>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BB124F0F-AE4F-F7B0-B7D0-2225CC02BE0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E67C6E9D-0FB9-995F-791D-F862FFAA073A}"/>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CAF40E6C-AECD-1E6D-DF08-057BB4FDCAEA}"/>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22F5991A-D6B3-836F-37DD-BA0094396CF9}"/>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8DE2649F-3841-E2ED-4BA3-3650C1FB0A09}"/>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26F1610A-A98E-14B6-C18B-0D1187251844}"/>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6A446A9A-113C-722E-09C6-C1FEEB47268C}"/>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C72B8570-38C7-48F7-5153-EAE660C5A79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AF10FC7B-F2FE-2E47-9910-EB4D153B9672}"/>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FB1011BF-2400-AC80-1860-6FBFBE011F95}"/>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1568450</xdr:colOff>
      <xdr:row>1</xdr:row>
      <xdr:rowOff>485146</xdr:rowOff>
    </xdr:to>
    <xdr:pic>
      <xdr:nvPicPr>
        <xdr:cNvPr id="2" name="Imagen 1" descr="logo SINAES">
          <a:extLst>
            <a:ext uri="{FF2B5EF4-FFF2-40B4-BE49-F238E27FC236}">
              <a16:creationId xmlns:a16="http://schemas.microsoft.com/office/drawing/2014/main" id="{F745DD69-0DAD-429B-ADAE-6AA95A653D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editAs="absolute">
    <xdr:from>
      <xdr:col>2</xdr:col>
      <xdr:colOff>1016936</xdr:colOff>
      <xdr:row>1</xdr:row>
      <xdr:rowOff>0</xdr:rowOff>
    </xdr:from>
    <xdr:to>
      <xdr:col>5</xdr:col>
      <xdr:colOff>1590675</xdr:colOff>
      <xdr:row>3</xdr:row>
      <xdr:rowOff>28007</xdr:rowOff>
    </xdr:to>
    <xdr:grpSp>
      <xdr:nvGrpSpPr>
        <xdr:cNvPr id="7" name="Grupo 6">
          <a:extLst>
            <a:ext uri="{FF2B5EF4-FFF2-40B4-BE49-F238E27FC236}">
              <a16:creationId xmlns:a16="http://schemas.microsoft.com/office/drawing/2014/main" id="{0C57D128-7A5E-4BF9-83AE-27666F5A3FE8}"/>
            </a:ext>
          </a:extLst>
        </xdr:cNvPr>
        <xdr:cNvGrpSpPr/>
      </xdr:nvGrpSpPr>
      <xdr:grpSpPr>
        <a:xfrm>
          <a:off x="3674411" y="85725"/>
          <a:ext cx="8060389" cy="628082"/>
          <a:chOff x="3677657" y="57151"/>
          <a:chExt cx="8033856" cy="634999"/>
        </a:xfrm>
      </xdr:grpSpPr>
      <xdr:grpSp>
        <xdr:nvGrpSpPr>
          <xdr:cNvPr id="8" name="Grupo 7">
            <a:extLst>
              <a:ext uri="{FF2B5EF4-FFF2-40B4-BE49-F238E27FC236}">
                <a16:creationId xmlns:a16="http://schemas.microsoft.com/office/drawing/2014/main" id="{C9790DC4-5E4F-0376-E3B7-278D37E6AE41}"/>
              </a:ext>
            </a:extLst>
          </xdr:cNvPr>
          <xdr:cNvGrpSpPr/>
        </xdr:nvGrpSpPr>
        <xdr:grpSpPr>
          <a:xfrm>
            <a:off x="3677657" y="57151"/>
            <a:ext cx="2494705" cy="634999"/>
            <a:chOff x="4119553" y="71438"/>
            <a:chExt cx="2698760" cy="634999"/>
          </a:xfrm>
        </xdr:grpSpPr>
        <xdr:sp macro="" textlink="">
          <xdr:nvSpPr>
            <xdr:cNvPr id="26" name="Rectángulo: esquinas redondeadas 25">
              <a:extLst>
                <a:ext uri="{FF2B5EF4-FFF2-40B4-BE49-F238E27FC236}">
                  <a16:creationId xmlns:a16="http://schemas.microsoft.com/office/drawing/2014/main" id="{3AA64E66-FD52-835B-C95C-D935499F8B04}"/>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27" name="CuadroTexto 26">
              <a:extLst>
                <a:ext uri="{FF2B5EF4-FFF2-40B4-BE49-F238E27FC236}">
                  <a16:creationId xmlns:a16="http://schemas.microsoft.com/office/drawing/2014/main" id="{3F3D2931-2D1C-8E00-9B0B-F9F91C4C132C}"/>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28" name="CuadroTexto 27">
              <a:extLst>
                <a:ext uri="{FF2B5EF4-FFF2-40B4-BE49-F238E27FC236}">
                  <a16:creationId xmlns:a16="http://schemas.microsoft.com/office/drawing/2014/main" id="{21188573-2BDF-C064-1064-8EEC86CE1D1D}"/>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9" name="Grupo 8">
            <a:extLst>
              <a:ext uri="{FF2B5EF4-FFF2-40B4-BE49-F238E27FC236}">
                <a16:creationId xmlns:a16="http://schemas.microsoft.com/office/drawing/2014/main" id="{6288F177-EB80-9196-86A4-8D4193FF120F}"/>
              </a:ext>
            </a:extLst>
          </xdr:cNvPr>
          <xdr:cNvGrpSpPr/>
        </xdr:nvGrpSpPr>
        <xdr:grpSpPr>
          <a:xfrm>
            <a:off x="6279316" y="57151"/>
            <a:ext cx="2662622" cy="634999"/>
            <a:chOff x="4119553" y="71438"/>
            <a:chExt cx="2698760" cy="634999"/>
          </a:xfrm>
        </xdr:grpSpPr>
        <xdr:sp macro="" textlink="">
          <xdr:nvSpPr>
            <xdr:cNvPr id="14" name="Rectángulo: esquinas redondeadas 13">
              <a:extLst>
                <a:ext uri="{FF2B5EF4-FFF2-40B4-BE49-F238E27FC236}">
                  <a16:creationId xmlns:a16="http://schemas.microsoft.com/office/drawing/2014/main" id="{7CC02461-AC41-FF99-0F65-6D4A5E14A01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24" name="CuadroTexto 23">
              <a:extLst>
                <a:ext uri="{FF2B5EF4-FFF2-40B4-BE49-F238E27FC236}">
                  <a16:creationId xmlns:a16="http://schemas.microsoft.com/office/drawing/2014/main" id="{A6EDDF60-F1CF-7A5B-C455-0127DE954878}"/>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25" name="CuadroTexto 24">
              <a:extLst>
                <a:ext uri="{FF2B5EF4-FFF2-40B4-BE49-F238E27FC236}">
                  <a16:creationId xmlns:a16="http://schemas.microsoft.com/office/drawing/2014/main" id="{714BF651-D615-5448-E8A4-3048AC6A8AB9}"/>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10" name="Grupo 9">
            <a:extLst>
              <a:ext uri="{FF2B5EF4-FFF2-40B4-BE49-F238E27FC236}">
                <a16:creationId xmlns:a16="http://schemas.microsoft.com/office/drawing/2014/main" id="{4D844A1F-6DEE-4133-1D46-75BA7EE80A6F}"/>
              </a:ext>
            </a:extLst>
          </xdr:cNvPr>
          <xdr:cNvGrpSpPr/>
        </xdr:nvGrpSpPr>
        <xdr:grpSpPr>
          <a:xfrm>
            <a:off x="9048891" y="57151"/>
            <a:ext cx="2662622" cy="634999"/>
            <a:chOff x="4119553" y="71438"/>
            <a:chExt cx="2698760" cy="634999"/>
          </a:xfrm>
        </xdr:grpSpPr>
        <xdr:sp macro="" textlink="">
          <xdr:nvSpPr>
            <xdr:cNvPr id="11" name="Rectángulo: esquinas redondeadas 10">
              <a:extLst>
                <a:ext uri="{FF2B5EF4-FFF2-40B4-BE49-F238E27FC236}">
                  <a16:creationId xmlns:a16="http://schemas.microsoft.com/office/drawing/2014/main" id="{3D7EA3D1-BD5A-3B7F-9AB9-C1A2A8559758}"/>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2" name="CuadroTexto 11">
              <a:extLst>
                <a:ext uri="{FF2B5EF4-FFF2-40B4-BE49-F238E27FC236}">
                  <a16:creationId xmlns:a16="http://schemas.microsoft.com/office/drawing/2014/main" id="{67190A6B-C9E6-7E02-52BB-8552E8DCAF3E}"/>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13" name="CuadroTexto 12">
              <a:extLst>
                <a:ext uri="{FF2B5EF4-FFF2-40B4-BE49-F238E27FC236}">
                  <a16:creationId xmlns:a16="http://schemas.microsoft.com/office/drawing/2014/main" id="{DF80E3C2-CA65-0E7D-2891-A6576D7DDDE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1200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1568450</xdr:colOff>
      <xdr:row>1</xdr:row>
      <xdr:rowOff>485146</xdr:rowOff>
    </xdr:to>
    <xdr:pic>
      <xdr:nvPicPr>
        <xdr:cNvPr id="2" name="Imagen 1" descr="logo SINAES">
          <a:extLst>
            <a:ext uri="{FF2B5EF4-FFF2-40B4-BE49-F238E27FC236}">
              <a16:creationId xmlns:a16="http://schemas.microsoft.com/office/drawing/2014/main" id="{CE20051D-9AA1-41C6-A0B8-E131D10F36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editAs="absolute">
    <xdr:from>
      <xdr:col>2</xdr:col>
      <xdr:colOff>330200</xdr:colOff>
      <xdr:row>1</xdr:row>
      <xdr:rowOff>0</xdr:rowOff>
    </xdr:from>
    <xdr:to>
      <xdr:col>6</xdr:col>
      <xdr:colOff>659125</xdr:colOff>
      <xdr:row>3</xdr:row>
      <xdr:rowOff>35718</xdr:rowOff>
    </xdr:to>
    <xdr:grpSp>
      <xdr:nvGrpSpPr>
        <xdr:cNvPr id="11" name="Grupo 10">
          <a:extLst>
            <a:ext uri="{FF2B5EF4-FFF2-40B4-BE49-F238E27FC236}">
              <a16:creationId xmlns:a16="http://schemas.microsoft.com/office/drawing/2014/main" id="{BABA9B71-1386-4EAD-87F1-41AF54A41433}"/>
            </a:ext>
          </a:extLst>
        </xdr:cNvPr>
        <xdr:cNvGrpSpPr/>
      </xdr:nvGrpSpPr>
      <xdr:grpSpPr>
        <a:xfrm>
          <a:off x="2492375" y="85725"/>
          <a:ext cx="9187175" cy="635793"/>
          <a:chOff x="3677657" y="57151"/>
          <a:chExt cx="8033856" cy="634999"/>
        </a:xfrm>
      </xdr:grpSpPr>
      <xdr:grpSp>
        <xdr:nvGrpSpPr>
          <xdr:cNvPr id="12" name="Grupo 11">
            <a:extLst>
              <a:ext uri="{FF2B5EF4-FFF2-40B4-BE49-F238E27FC236}">
                <a16:creationId xmlns:a16="http://schemas.microsoft.com/office/drawing/2014/main" id="{C6F433C6-626A-5CAE-524B-4440C53DF55B}"/>
              </a:ext>
            </a:extLst>
          </xdr:cNvPr>
          <xdr:cNvGrpSpPr/>
        </xdr:nvGrpSpPr>
        <xdr:grpSpPr>
          <a:xfrm>
            <a:off x="3677657" y="57151"/>
            <a:ext cx="2494705" cy="634999"/>
            <a:chOff x="4119553" y="71438"/>
            <a:chExt cx="2698760" cy="634999"/>
          </a:xfrm>
        </xdr:grpSpPr>
        <xdr:sp macro="" textlink="">
          <xdr:nvSpPr>
            <xdr:cNvPr id="21" name="Rectángulo: esquinas redondeadas 20">
              <a:extLst>
                <a:ext uri="{FF2B5EF4-FFF2-40B4-BE49-F238E27FC236}">
                  <a16:creationId xmlns:a16="http://schemas.microsoft.com/office/drawing/2014/main" id="{BD4A44C6-4209-5DCE-0565-6E9210F7FC33}"/>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22" name="CuadroTexto 21">
              <a:extLst>
                <a:ext uri="{FF2B5EF4-FFF2-40B4-BE49-F238E27FC236}">
                  <a16:creationId xmlns:a16="http://schemas.microsoft.com/office/drawing/2014/main" id="{1F5FF8A6-A92F-F4A7-C7D8-2B04FD2C4CE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23" name="CuadroTexto 22">
              <a:extLst>
                <a:ext uri="{FF2B5EF4-FFF2-40B4-BE49-F238E27FC236}">
                  <a16:creationId xmlns:a16="http://schemas.microsoft.com/office/drawing/2014/main" id="{09F9FB86-4CE5-0E48-2320-71DB7059321F}"/>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13" name="Grupo 12">
            <a:extLst>
              <a:ext uri="{FF2B5EF4-FFF2-40B4-BE49-F238E27FC236}">
                <a16:creationId xmlns:a16="http://schemas.microsoft.com/office/drawing/2014/main" id="{5BD46B0B-7A17-55A5-34F6-7248290BF085}"/>
              </a:ext>
            </a:extLst>
          </xdr:cNvPr>
          <xdr:cNvGrpSpPr/>
        </xdr:nvGrpSpPr>
        <xdr:grpSpPr>
          <a:xfrm>
            <a:off x="6279316" y="57151"/>
            <a:ext cx="2662622" cy="634999"/>
            <a:chOff x="4119553" y="71438"/>
            <a:chExt cx="2698760" cy="634999"/>
          </a:xfrm>
        </xdr:grpSpPr>
        <xdr:sp macro="" textlink="">
          <xdr:nvSpPr>
            <xdr:cNvPr id="18" name="Rectángulo: esquinas redondeadas 17">
              <a:extLst>
                <a:ext uri="{FF2B5EF4-FFF2-40B4-BE49-F238E27FC236}">
                  <a16:creationId xmlns:a16="http://schemas.microsoft.com/office/drawing/2014/main" id="{1CF6E136-7CA0-9019-2A43-88EB83F2810C}"/>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9" name="CuadroTexto 18">
              <a:extLst>
                <a:ext uri="{FF2B5EF4-FFF2-40B4-BE49-F238E27FC236}">
                  <a16:creationId xmlns:a16="http://schemas.microsoft.com/office/drawing/2014/main" id="{BEB2A059-B618-1FAB-662B-C8D88D44B2D2}"/>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20" name="CuadroTexto 19">
              <a:extLst>
                <a:ext uri="{FF2B5EF4-FFF2-40B4-BE49-F238E27FC236}">
                  <a16:creationId xmlns:a16="http://schemas.microsoft.com/office/drawing/2014/main" id="{4990F753-B6BA-3E8B-BD43-DD2B0B52E58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14" name="Grupo 13">
            <a:extLst>
              <a:ext uri="{FF2B5EF4-FFF2-40B4-BE49-F238E27FC236}">
                <a16:creationId xmlns:a16="http://schemas.microsoft.com/office/drawing/2014/main" id="{0FEF4388-AAA5-9FB3-8196-73D74BC7F8D4}"/>
              </a:ext>
            </a:extLst>
          </xdr:cNvPr>
          <xdr:cNvGrpSpPr/>
        </xdr:nvGrpSpPr>
        <xdr:grpSpPr>
          <a:xfrm>
            <a:off x="9048891" y="57151"/>
            <a:ext cx="2662622" cy="634999"/>
            <a:chOff x="4119553" y="71438"/>
            <a:chExt cx="2698760" cy="634999"/>
          </a:xfrm>
        </xdr:grpSpPr>
        <xdr:sp macro="" textlink="">
          <xdr:nvSpPr>
            <xdr:cNvPr id="15" name="Rectángulo: esquinas redondeadas 14">
              <a:extLst>
                <a:ext uri="{FF2B5EF4-FFF2-40B4-BE49-F238E27FC236}">
                  <a16:creationId xmlns:a16="http://schemas.microsoft.com/office/drawing/2014/main" id="{D456B73D-63DC-7C2C-EE42-588D322774AD}"/>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6" name="CuadroTexto 15">
              <a:extLst>
                <a:ext uri="{FF2B5EF4-FFF2-40B4-BE49-F238E27FC236}">
                  <a16:creationId xmlns:a16="http://schemas.microsoft.com/office/drawing/2014/main" id="{7F28B8FC-C354-5D94-EE65-31DFC772648C}"/>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17" name="CuadroTexto 16">
              <a:extLst>
                <a:ext uri="{FF2B5EF4-FFF2-40B4-BE49-F238E27FC236}">
                  <a16:creationId xmlns:a16="http://schemas.microsoft.com/office/drawing/2014/main" id="{3E5C283E-097B-B449-07A4-E86238912EE6}"/>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1700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23814</xdr:colOff>
      <xdr:row>1</xdr:row>
      <xdr:rowOff>57902</xdr:rowOff>
    </xdr:from>
    <xdr:to>
      <xdr:col>3</xdr:col>
      <xdr:colOff>95252</xdr:colOff>
      <xdr:row>1</xdr:row>
      <xdr:rowOff>484185</xdr:rowOff>
    </xdr:to>
    <xdr:pic>
      <xdr:nvPicPr>
        <xdr:cNvPr id="2" name="Imagen 1" descr="logo SINAES">
          <a:extLst>
            <a:ext uri="{FF2B5EF4-FFF2-40B4-BE49-F238E27FC236}">
              <a16:creationId xmlns:a16="http://schemas.microsoft.com/office/drawing/2014/main" id="{CCF404F8-8486-48C1-92F0-0C0FDE3BE4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752" y="137277"/>
          <a:ext cx="1555750" cy="426283"/>
        </a:xfrm>
        <a:prstGeom prst="rect">
          <a:avLst/>
        </a:prstGeom>
        <a:noFill/>
        <a:ln>
          <a:noFill/>
        </a:ln>
      </xdr:spPr>
    </xdr:pic>
    <xdr:clientData/>
  </xdr:twoCellAnchor>
  <xdr:twoCellAnchor editAs="absolute">
    <xdr:from>
      <xdr:col>0</xdr:col>
      <xdr:colOff>127000</xdr:colOff>
      <xdr:row>8</xdr:row>
      <xdr:rowOff>825502</xdr:rowOff>
    </xdr:from>
    <xdr:to>
      <xdr:col>12</xdr:col>
      <xdr:colOff>1239837</xdr:colOff>
      <xdr:row>10</xdr:row>
      <xdr:rowOff>1365252</xdr:rowOff>
    </xdr:to>
    <xdr:pic>
      <xdr:nvPicPr>
        <xdr:cNvPr id="13" name="Imagen 12">
          <a:extLst>
            <a:ext uri="{FF2B5EF4-FFF2-40B4-BE49-F238E27FC236}">
              <a16:creationId xmlns:a16="http://schemas.microsoft.com/office/drawing/2014/main" id="{C94201F4-480A-A7DC-BB71-AB740A52DF5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7000" y="3397252"/>
          <a:ext cx="13757275" cy="387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127000</xdr:colOff>
      <xdr:row>6</xdr:row>
      <xdr:rowOff>928686</xdr:rowOff>
    </xdr:from>
    <xdr:to>
      <xdr:col>12</xdr:col>
      <xdr:colOff>1309687</xdr:colOff>
      <xdr:row>8</xdr:row>
      <xdr:rowOff>846477</xdr:rowOff>
    </xdr:to>
    <xdr:grpSp>
      <xdr:nvGrpSpPr>
        <xdr:cNvPr id="3" name="Grupo 2">
          <a:extLst>
            <a:ext uri="{FF2B5EF4-FFF2-40B4-BE49-F238E27FC236}">
              <a16:creationId xmlns:a16="http://schemas.microsoft.com/office/drawing/2014/main" id="{499E9D8E-71DE-48F8-9DD6-CF0E48C7124F}"/>
            </a:ext>
          </a:extLst>
        </xdr:cNvPr>
        <xdr:cNvGrpSpPr/>
      </xdr:nvGrpSpPr>
      <xdr:grpSpPr>
        <a:xfrm>
          <a:off x="127000" y="2471736"/>
          <a:ext cx="14984412" cy="936966"/>
          <a:chOff x="4119554" y="71438"/>
          <a:chExt cx="2689432" cy="616623"/>
        </a:xfrm>
      </xdr:grpSpPr>
      <xdr:sp macro="" textlink="">
        <xdr:nvSpPr>
          <xdr:cNvPr id="4" name="Rectángulo: esquinas redondeadas 3">
            <a:extLst>
              <a:ext uri="{FF2B5EF4-FFF2-40B4-BE49-F238E27FC236}">
                <a16:creationId xmlns:a16="http://schemas.microsoft.com/office/drawing/2014/main" id="{80038AB5-9DAA-B6D6-B7E0-416F53DB26EA}"/>
              </a:ext>
            </a:extLst>
          </xdr:cNvPr>
          <xdr:cNvSpPr/>
        </xdr:nvSpPr>
        <xdr:spPr>
          <a:xfrm>
            <a:off x="4119554" y="71438"/>
            <a:ext cx="2674947" cy="565728"/>
          </a:xfrm>
          <a:prstGeom prst="roundRect">
            <a:avLst>
              <a:gd name="adj" fmla="val 6602"/>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5" name="CuadroTexto 4">
            <a:extLst>
              <a:ext uri="{FF2B5EF4-FFF2-40B4-BE49-F238E27FC236}">
                <a16:creationId xmlns:a16="http://schemas.microsoft.com/office/drawing/2014/main" id="{9DE510A3-6D2C-46A6-C208-21CA70C8843A}"/>
              </a:ext>
            </a:extLst>
          </xdr:cNvPr>
          <xdr:cNvSpPr txBox="1"/>
        </xdr:nvSpPr>
        <xdr:spPr>
          <a:xfrm>
            <a:off x="4141318" y="79375"/>
            <a:ext cx="2667668" cy="1630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100" b="1"/>
              <a:t>Importante:</a:t>
            </a:r>
          </a:p>
        </xdr:txBody>
      </xdr:sp>
      <xdr:sp macro="" textlink="">
        <xdr:nvSpPr>
          <xdr:cNvPr id="6" name="CuadroTexto 5">
            <a:extLst>
              <a:ext uri="{FF2B5EF4-FFF2-40B4-BE49-F238E27FC236}">
                <a16:creationId xmlns:a16="http://schemas.microsoft.com/office/drawing/2014/main" id="{9F50A8D9-78D3-3DB1-B636-6DA6373839FC}"/>
              </a:ext>
            </a:extLst>
          </xdr:cNvPr>
          <xdr:cNvSpPr txBox="1"/>
        </xdr:nvSpPr>
        <xdr:spPr>
          <a:xfrm>
            <a:off x="4141318" y="258544"/>
            <a:ext cx="2639685" cy="4295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a:t>Los resultados derivados de la presente autoevaluación no deben ser considerados como una acreditación formal de la carrera. Su propósito es servir como un insumo interno que permita a la institución identificar oportunidades de mejora y fortalecer sus procesos académicos y administrativos. Asimismo, estos resultados ofrecen una referencia respecto a los criterios que serán valorados por el equipo de evaluadores externos en etapas posteriores, facilitando así la preparación y el aseguramiento de la calidad del programa.</a:t>
            </a:r>
            <a:endParaRPr lang="es-CR" sz="1000" b="0"/>
          </a:p>
        </xdr:txBody>
      </xdr:sp>
    </xdr:grp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261937</xdr:colOff>
      <xdr:row>1</xdr:row>
      <xdr:rowOff>481971</xdr:rowOff>
    </xdr:to>
    <xdr:pic>
      <xdr:nvPicPr>
        <xdr:cNvPr id="2" name="Imagen 1" descr="logo SINAES">
          <a:extLst>
            <a:ext uri="{FF2B5EF4-FFF2-40B4-BE49-F238E27FC236}">
              <a16:creationId xmlns:a16="http://schemas.microsoft.com/office/drawing/2014/main" id="{C42A3FAD-EE2C-41C9-A0A7-D71C3E98E3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8925" cy="426283"/>
        </a:xfrm>
        <a:prstGeom prst="rect">
          <a:avLst/>
        </a:prstGeom>
        <a:noFill/>
        <a:ln>
          <a:noFill/>
        </a:ln>
      </xdr:spPr>
    </xdr:pic>
    <xdr:clientData/>
  </xdr:twoCellAnchor>
  <xdr:twoCellAnchor>
    <xdr:from>
      <xdr:col>3</xdr:col>
      <xdr:colOff>0</xdr:colOff>
      <xdr:row>1</xdr:row>
      <xdr:rowOff>0</xdr:rowOff>
    </xdr:from>
    <xdr:to>
      <xdr:col>4</xdr:col>
      <xdr:colOff>6605106</xdr:colOff>
      <xdr:row>3</xdr:row>
      <xdr:rowOff>35718</xdr:rowOff>
    </xdr:to>
    <xdr:grpSp>
      <xdr:nvGrpSpPr>
        <xdr:cNvPr id="3" name="Grupo 2">
          <a:extLst>
            <a:ext uri="{FF2B5EF4-FFF2-40B4-BE49-F238E27FC236}">
              <a16:creationId xmlns:a16="http://schemas.microsoft.com/office/drawing/2014/main" id="{B87CBA61-FDB0-45F7-9722-29EC2317B387}"/>
            </a:ext>
          </a:extLst>
        </xdr:cNvPr>
        <xdr:cNvGrpSpPr/>
      </xdr:nvGrpSpPr>
      <xdr:grpSpPr>
        <a:xfrm>
          <a:off x="3019425" y="85725"/>
          <a:ext cx="8033856" cy="635793"/>
          <a:chOff x="3677657" y="57151"/>
          <a:chExt cx="8033856" cy="634999"/>
        </a:xfrm>
      </xdr:grpSpPr>
      <xdr:grpSp>
        <xdr:nvGrpSpPr>
          <xdr:cNvPr id="4" name="Grupo 3">
            <a:extLst>
              <a:ext uri="{FF2B5EF4-FFF2-40B4-BE49-F238E27FC236}">
                <a16:creationId xmlns:a16="http://schemas.microsoft.com/office/drawing/2014/main" id="{B6159930-6328-5ECD-D934-D0EA6770285B}"/>
              </a:ext>
            </a:extLst>
          </xdr:cNvPr>
          <xdr:cNvGrpSpPr/>
        </xdr:nvGrpSpPr>
        <xdr:grpSpPr>
          <a:xfrm>
            <a:off x="3677657" y="57151"/>
            <a:ext cx="2494705" cy="634999"/>
            <a:chOff x="4119553" y="71438"/>
            <a:chExt cx="2698760" cy="634999"/>
          </a:xfrm>
        </xdr:grpSpPr>
        <xdr:sp macro="" textlink="">
          <xdr:nvSpPr>
            <xdr:cNvPr id="21" name="Rectángulo: esquinas redondeadas 20">
              <a:extLst>
                <a:ext uri="{FF2B5EF4-FFF2-40B4-BE49-F238E27FC236}">
                  <a16:creationId xmlns:a16="http://schemas.microsoft.com/office/drawing/2014/main" id="{E570BD67-E507-F1C0-B298-4591E8958A5C}"/>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22" name="CuadroTexto 21">
              <a:extLst>
                <a:ext uri="{FF2B5EF4-FFF2-40B4-BE49-F238E27FC236}">
                  <a16:creationId xmlns:a16="http://schemas.microsoft.com/office/drawing/2014/main" id="{F21D48B3-A1A6-01ED-96BD-BB55818701B2}"/>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23" name="CuadroTexto 22">
              <a:extLst>
                <a:ext uri="{FF2B5EF4-FFF2-40B4-BE49-F238E27FC236}">
                  <a16:creationId xmlns:a16="http://schemas.microsoft.com/office/drawing/2014/main" id="{FFB1964A-6DB0-E415-42AD-FBE97FFB0446}"/>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72E772D2-48E3-90D9-B006-00D8559D8EAD}"/>
              </a:ext>
            </a:extLst>
          </xdr:cNvPr>
          <xdr:cNvGrpSpPr/>
        </xdr:nvGrpSpPr>
        <xdr:grpSpPr>
          <a:xfrm>
            <a:off x="6279316" y="57151"/>
            <a:ext cx="2662622" cy="634999"/>
            <a:chOff x="4119553" y="71438"/>
            <a:chExt cx="2698760" cy="634999"/>
          </a:xfrm>
        </xdr:grpSpPr>
        <xdr:sp macro="" textlink="">
          <xdr:nvSpPr>
            <xdr:cNvPr id="18" name="Rectángulo: esquinas redondeadas 17">
              <a:extLst>
                <a:ext uri="{FF2B5EF4-FFF2-40B4-BE49-F238E27FC236}">
                  <a16:creationId xmlns:a16="http://schemas.microsoft.com/office/drawing/2014/main" id="{985D4506-853E-E1AE-89EB-50C7F900601C}"/>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9" name="CuadroTexto 18">
              <a:extLst>
                <a:ext uri="{FF2B5EF4-FFF2-40B4-BE49-F238E27FC236}">
                  <a16:creationId xmlns:a16="http://schemas.microsoft.com/office/drawing/2014/main" id="{E0DE690C-D005-3AD9-C89F-9F27BB31ED4E}"/>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20" name="CuadroTexto 19">
              <a:extLst>
                <a:ext uri="{FF2B5EF4-FFF2-40B4-BE49-F238E27FC236}">
                  <a16:creationId xmlns:a16="http://schemas.microsoft.com/office/drawing/2014/main" id="{7E2192AE-68C9-CFF3-84F7-C1BA1D66FE6D}"/>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7EA8F442-A3EF-A9F0-3242-FFBABBEA81EF}"/>
              </a:ext>
            </a:extLst>
          </xdr:cNvPr>
          <xdr:cNvGrpSpPr/>
        </xdr:nvGrpSpPr>
        <xdr:grpSpPr>
          <a:xfrm>
            <a:off x="9048891" y="57151"/>
            <a:ext cx="2662622" cy="634999"/>
            <a:chOff x="4119553" y="71438"/>
            <a:chExt cx="2698760" cy="634999"/>
          </a:xfrm>
        </xdr:grpSpPr>
        <xdr:sp macro="" textlink="">
          <xdr:nvSpPr>
            <xdr:cNvPr id="15" name="Rectángulo: esquinas redondeadas 14">
              <a:extLst>
                <a:ext uri="{FF2B5EF4-FFF2-40B4-BE49-F238E27FC236}">
                  <a16:creationId xmlns:a16="http://schemas.microsoft.com/office/drawing/2014/main" id="{F8F8F90C-E041-D0AE-9213-BAA2CC0692ED}"/>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6" name="CuadroTexto 15">
              <a:extLst>
                <a:ext uri="{FF2B5EF4-FFF2-40B4-BE49-F238E27FC236}">
                  <a16:creationId xmlns:a16="http://schemas.microsoft.com/office/drawing/2014/main" id="{24A72154-1EDD-C6DE-7BE5-A94BBA7ADF78}"/>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17" name="CuadroTexto 16">
              <a:extLst>
                <a:ext uri="{FF2B5EF4-FFF2-40B4-BE49-F238E27FC236}">
                  <a16:creationId xmlns:a16="http://schemas.microsoft.com/office/drawing/2014/main" id="{33097FF4-257C-A868-DEA7-75E058DCCB6B}"/>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106" xr16:uid="{2674FA88-295F-4627-92F4-634BDA67A87A}"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2" backgroundRefresh="0" adjustColumnWidth="0" connectionId="105" xr16:uid="{3DD94EEF-0032-4485-9127-FF7E60FB96BB}" autoFormatId="16" applyNumberFormats="0" applyBorderFormats="0" applyFontFormats="0" applyPatternFormats="0" applyAlignmentFormats="0" applyWidthHeightFormats="0">
  <queryTableRefresh nextId="3">
    <queryTableFields count="2">
      <queryTableField id="1" name="No. de carrera" tableColumnId="1"/>
      <queryTableField id="2" name="Nombre y grado de la carrera" tableColumnId="2"/>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4" headers="0" backgroundRefresh="0" adjustColumnWidth="0" connectionId="217" xr16:uid="{918E42F3-2F93-4625-A4B1-3E43571A3DE4}" autoFormatId="16" applyNumberFormats="0" applyBorderFormats="0" applyFontFormats="0" applyPatternFormats="0" applyAlignmentFormats="0" applyWidthHeightFormats="0">
  <queryTableRefresh headersInLastRefresh="0" nextId="3">
    <queryTableFields count="2">
      <queryTableField id="1" name="Título" tableColumnId="1"/>
      <queryTableField id="2" name="Tipo de proceso" tableColumnId="2"/>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tosExternos_6" headers="0" backgroundRefresh="0" adjustColumnWidth="0" connectionId="213" xr16:uid="{27A39897-D6AE-41CF-AC1E-5A04004B3F1A}" autoFormatId="16" applyNumberFormats="0" applyBorderFormats="0" applyFontFormats="0" applyPatternFormats="0" applyAlignmentFormats="0" applyWidthHeightFormats="0">
  <queryTableRefresh headersInLastRefresh="0" nextId="3">
    <queryTableFields count="2">
      <queryTableField id="1" name="Dato" tableColumnId="1"/>
      <queryTableField id="2" name="Observaciones" tableColumnId="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214" xr16:uid="{C81B3A50-B5FD-4068-9CBD-540250DC13EB}" autoFormatId="16" applyNumberFormats="0" applyBorderFormats="0" applyFontFormats="0" applyPatternFormats="0" applyAlignmentFormats="0" applyWidthHeightFormats="0">
  <queryTableRefresh nextId="12">
    <queryTableFields count="6">
      <queryTableField id="8" name="Carrera" tableColumnId="8"/>
      <queryTableField id="3" name="Historia de la carrera en el contexto de la universidad y a nivel nacional" tableColumnId="3"/>
      <queryTableField id="4" name="Enfoques disciplinarios y pedagógicos más relevantes de la carrera" tableColumnId="4"/>
      <queryTableField id="5" name="Sedes universitarias en las que se imparte" tableColumnId="5"/>
      <queryTableField id="11" dataBound="0" tableColumnId="1"/>
      <queryTableField id="6" name="Comprobación" tableColumnId="6"/>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atosExternos_2" backgroundRefresh="0" adjustColumnWidth="0" connectionId="243" xr16:uid="{E4EF0F8A-AA53-43F1-9DE9-37D52C2650CF}" autoFormatId="16" applyNumberFormats="0" applyBorderFormats="0" applyFontFormats="0" applyPatternFormats="0" applyAlignmentFormats="0" applyWidthHeightFormats="0">
  <queryTableRefresh nextId="2">
    <queryTableFields count="1">
      <queryTableField id="1" name="Recuento Oportunidades" tableColumnId="1"/>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DatosExternos_3" backgroundRefresh="0" adjustColumnWidth="0" connectionId="1" xr16:uid="{81BA2E32-8E2F-4CFE-8294-6B8107EB0334}" autoFormatId="16" applyNumberFormats="0" applyBorderFormats="0" applyFontFormats="0" applyPatternFormats="0" applyAlignmentFormats="0" applyWidthHeightFormats="0">
  <queryTableRefresh nextId="11">
    <queryTableFields count="10">
      <queryTableField id="1" name="Oportunidades de mejoramiento identificadas en el proceso anterior" tableColumnId="1"/>
      <queryTableField id="2" name="Objetivos" tableColumnId="2"/>
      <queryTableField id="3" name="Indicador(es)" tableColumnId="3"/>
      <queryTableField id="4" name="Actividad(es)" tableColumnId="4"/>
      <queryTableField id="5" name="Lista de logros Año 1" tableColumnId="5"/>
      <queryTableField id="6" name="Lista de logros Año 2" tableColumnId="6"/>
      <queryTableField id="7" name="Lista de logros Año 3" tableColumnId="7"/>
      <queryTableField id="8" name="Lista de logros Año 4" tableColumnId="8"/>
      <queryTableField id="9" name="Califique el desempeño de la carrera en la consecución de las metas propuestas" tableColumnId="9"/>
      <queryTableField id="10" name="Comprobación" tableColumnId="10"/>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DatosExternos_2" backgroundRefresh="0" adjustColumnWidth="0" connectionId="218" xr16:uid="{4F5C36E3-D87D-41D4-A1B0-945F8131F86D}" autoFormatId="16" applyNumberFormats="0" applyBorderFormats="0" applyFontFormats="0" applyPatternFormats="0" applyAlignmentFormats="0" applyWidthHeightFormats="0">
  <queryTableRefresh nextId="2">
    <queryTableFields count="1">
      <queryTableField id="1" name="Recuento Fortalezas" tableColumnId="1"/>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DatosExternos_3" backgroundRefresh="0" adjustColumnWidth="0" connectionId="109" xr16:uid="{63E7B48E-D2FB-431A-B56A-8BE7CCCE930C}" autoFormatId="16" applyNumberFormats="0" applyBorderFormats="0" applyFontFormats="0" applyPatternFormats="0" applyAlignmentFormats="0" applyWidthHeightFormats="0">
  <queryTableRefresh nextId="9">
    <queryTableFields count="8">
      <queryTableField id="1" name="Componente" tableColumnId="1"/>
      <queryTableField id="2" name="Fortalezas" tableColumnId="2"/>
      <queryTableField id="3" name="Permanencia" tableColumnId="3"/>
      <queryTableField id="4" name="Institucionalización" tableColumnId="4"/>
      <queryTableField id="5" name="Evolución" tableColumnId="5"/>
      <queryTableField id="6" name="Indicadores de verificación" tableColumnId="6"/>
      <queryTableField id="7" name="Valoración general sobre sostenibilidad y crecimiento" tableColumnId="7"/>
      <queryTableField id="8" name="Comprobación" tableColumnId="8"/>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1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1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1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1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C549D5B-26AE-46BE-A346-BDC69A9179C2}" name="Datos_generales_2" displayName="Datos_generales_2" ref="B12:C17" tableType="queryTable" totalsRowShown="0" headerRowDxfId="203" dataDxfId="202">
  <autoFilter ref="B12:C17" xr:uid="{7C549D5B-26AE-46BE-A346-BDC69A9179C2}">
    <filterColumn colId="0" hiddenButton="1"/>
    <filterColumn colId="1" hiddenButton="1"/>
  </autoFilter>
  <tableColumns count="2">
    <tableColumn id="1" xr3:uid="{F80A04F6-F0F0-480B-98F4-F822AD0A2C3B}" uniqueName="1" name="Dato" queryTableFieldId="1" dataDxfId="201"/>
    <tableColumn id="2" xr3:uid="{5AF83843-2E14-4083-8A1F-6752B929E20E}" uniqueName="2" name="Descripción" queryTableFieldId="2" dataDxfId="200"/>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7440C1B-B62A-4588-8040-26C6674F437F}" name="Datos_de_la_carrera" displayName="Datos_de_la_carrera" ref="B22:C23" tableType="queryTable" insertRow="1" totalsRowShown="0" headerRowDxfId="199" dataDxfId="198">
  <autoFilter ref="B22:C23" xr:uid="{77440C1B-B62A-4588-8040-26C6674F437F}">
    <filterColumn colId="0" hiddenButton="1"/>
    <filterColumn colId="1" hiddenButton="1"/>
  </autoFilter>
  <tableColumns count="2">
    <tableColumn id="1" xr3:uid="{176E9650-F496-43D8-BFEE-FCA75FE8508F}" uniqueName="1" name="No. de carrera" queryTableFieldId="1" dataDxfId="197"/>
    <tableColumn id="2" xr3:uid="{2E88359A-5634-48C7-9FE2-D00E8F42E33C}" uniqueName="2" name="Nombre y grado de la carrera" queryTableFieldId="2" dataDxfId="196"/>
  </tableColumns>
  <tableStyleInfo name="TableStyleLight9" showFirstColumn="0" showLastColumn="0" showRowStripes="1" showColumnStripes="1"/>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6154B5BE-AB55-4C86-9645-4CCDD2791628}" name="Tipo_proceso" displayName="Tipo_proceso" ref="B18:C18" tableType="queryTable" headerRowCount="0" totalsRowShown="0" headerRowDxfId="195" dataDxfId="194">
  <tableColumns count="2">
    <tableColumn id="1" xr3:uid="{512A9799-BF6D-4F47-BFD1-354D1E7A6397}" uniqueName="1" name="Título" queryTableFieldId="1" dataDxfId="193"/>
    <tableColumn id="2" xr3:uid="{69C2B298-832C-4D2C-86B1-93E7122AEFAC}" uniqueName="2" name="Tipo de proceso" queryTableFieldId="2" dataDxfId="192"/>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3DCF031-3BEF-4E02-AC05-A1F783255DC3}" name="Observaciones" displayName="Observaciones" ref="B19:C19" tableType="queryTable" headerRowCount="0" totalsRowShown="0" headerRowDxfId="191" dataDxfId="190">
  <tableColumns count="2">
    <tableColumn id="1" xr3:uid="{D074E4DE-59FD-4E89-9572-FF020AD2C27E}" uniqueName="1" name="Dato" queryTableFieldId="1" headerRowDxfId="189" dataDxfId="188"/>
    <tableColumn id="2" xr3:uid="{91DA6DD2-9C4E-4CF8-9250-E03D39371C42}" uniqueName="2" name="Observaciones" queryTableFieldId="2" headerRowDxfId="187" dataDxfId="186"/>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DF1C13E-05CE-4377-8C5B-183874BFFC5D}" name="_1.1_Presentación" displayName="_1.1_Presentación" ref="B11:D12" totalsRowShown="0" tableBorderDxfId="180">
  <autoFilter ref="B11:D12" xr:uid="{4DF1C13E-05CE-4377-8C5B-183874BFFC5D}">
    <filterColumn colId="0" hiddenButton="1"/>
    <filterColumn colId="1" hiddenButton="1"/>
    <filterColumn colId="2" hiddenButton="1"/>
  </autoFilter>
  <tableColumns count="3">
    <tableColumn id="1" xr3:uid="{66E84E20-62A5-4889-98A7-B9943DC55A65}" name="Requerimiento" dataDxfId="179"/>
    <tableColumn id="2" xr3:uid="{30476EDB-B848-4E87-977D-C1F97A587538}" name="Descripción" dataDxfId="178"/>
    <tableColumn id="3" xr3:uid="{19747D21-3EA1-4105-8327-0EEF98FB107C}" name="Comprobación" dataDxfId="177">
      <calculatedColumnFormula>IF(ISBLANK(_1.1_Presentación[[#This Row],[Descripción]]),Validación!$B$4,Validación!$B$8)</calculatedColumnFormula>
    </tableColumn>
  </tableColumns>
  <tableStyleInfo name="TableStyleLight9" showFirstColumn="0" showLastColumn="0" showRowStripes="1" showColumnStripes="1"/>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902189D-35DC-4C99-AD14-51E4FEF84850}" name="_1.2_Intro_proceso_autoevaluación" displayName="_1.2_Intro_proceso_autoevaluación" ref="B17:D29" totalsRowShown="0" tableBorderDxfId="176">
  <autoFilter ref="B17:D29" xr:uid="{B902189D-35DC-4C99-AD14-51E4FEF84850}">
    <filterColumn colId="0" hiddenButton="1"/>
    <filterColumn colId="1" hiddenButton="1"/>
    <filterColumn colId="2" hiddenButton="1"/>
  </autoFilter>
  <tableColumns count="3">
    <tableColumn id="1" xr3:uid="{E124F3E4-21BD-4950-9FED-09438EC6FA5E}" name="Requerimiento" dataDxfId="175"/>
    <tableColumn id="2" xr3:uid="{12D3ECEB-184A-418C-90D5-E20CF4C3D601}" name="Descripción" dataDxfId="174"/>
    <tableColumn id="3" xr3:uid="{9512D4D9-794D-44DB-8B9F-5314CEB1BC7C}" name="Comprobación" dataDxfId="173">
      <calculatedColumnFormula>IF(ISBLANK(_1.2_Intro_proceso_autoevaluación[[#This Row],[Descripción]]),Validación!$B$4,Validación!$B$8)</calculatedColumnFormula>
    </tableColumn>
  </tableColumns>
  <tableStyleInfo name="TableStyleLight9" showFirstColumn="0" showLastColumn="0" showRowStripes="1" showColumnStripes="1"/>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FB21D9E8-9DBF-49BC-AE70-FD1EB0C51905}" name="_1.3_Sistema_gestión_calidad" displayName="_1.3_Sistema_gestión_calidad" ref="B34:D38" totalsRowShown="0" tableBorderDxfId="172">
  <autoFilter ref="B34:D38" xr:uid="{FB21D9E8-9DBF-49BC-AE70-FD1EB0C51905}">
    <filterColumn colId="0" hiddenButton="1"/>
    <filterColumn colId="1" hiddenButton="1"/>
    <filterColumn colId="2" hiddenButton="1"/>
  </autoFilter>
  <tableColumns count="3">
    <tableColumn id="1" xr3:uid="{7BEF1169-500E-40E2-8C08-0A8ACF089663}" name="Requerimiento" dataDxfId="171"/>
    <tableColumn id="2" xr3:uid="{3A85D7AA-1EB0-4A6D-84C4-21EB1FCC329B}" name="Descripción" dataDxfId="170"/>
    <tableColumn id="3" xr3:uid="{BA0C7A54-17AB-456E-A29B-70B873E5FFEB}" name="Comprobación" dataDxfId="169">
      <calculatedColumnFormula>IF(ISBLANK(_1.3_Sistema_gestión_calidad[[#This Row],[Descripción]]),Validación!$B$4,Validación!$B$8)</calculatedColumnFormula>
    </tableColumn>
  </tableColumns>
  <tableStyleInfo name="TableStyleLight9" showFirstColumn="0" showLastColumn="0" showRowStripes="1" showColumnStripes="1"/>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38CF2AE-8C31-4BE3-B177-9A40C267DBB5}" name="Presentación_de_la_carrera" displayName="Presentación_de_la_carrera" ref="B30:G31" tableType="queryTable" insertRow="1" totalsRowShown="0" headerRowDxfId="163" dataDxfId="162">
  <autoFilter ref="B30:G31" xr:uid="{8C34492B-748C-4FD0-8653-E80BE0B4FCFB}">
    <filterColumn colId="0" hiddenButton="1"/>
    <filterColumn colId="1" hiddenButton="1"/>
    <filterColumn colId="2" hiddenButton="1"/>
    <filterColumn colId="3" hiddenButton="1"/>
    <filterColumn colId="4" hiddenButton="1"/>
    <filterColumn colId="5" hiddenButton="1"/>
  </autoFilter>
  <tableColumns count="6">
    <tableColumn id="8" xr3:uid="{0791A7E5-9344-49C5-B921-87A206CDA7C1}" uniqueName="8" name="Carrera" queryTableFieldId="8" dataDxfId="161"/>
    <tableColumn id="3" xr3:uid="{D5E6EFA3-E558-4ABC-A3E8-6D5227A89C3A}" uniqueName="3" name="Historia de la carrera en el contexto de la universidad y a nivel nacional" queryTableFieldId="3" dataDxfId="160"/>
    <tableColumn id="4" xr3:uid="{10447861-7171-40C4-A572-48BBD5859866}" uniqueName="4" name="Enfoques disciplinarios y pedagógicos más relevantes de la carrera" queryTableFieldId="4" dataDxfId="159"/>
    <tableColumn id="5" xr3:uid="{1208AAB6-ABEF-4A36-AF2C-A6250DB213DF}" uniqueName="5" name="Sedes universitarias en las que se imparte" queryTableFieldId="5" dataDxfId="158"/>
    <tableColumn id="1" xr3:uid="{91424611-30BA-4AD2-B3C9-0405D6BB4DDF}" uniqueName="1" name="Argumentación" queryTableFieldId="11" dataDxfId="157"/>
    <tableColumn id="6" xr3:uid="{11B8CA6A-EC61-45F2-B95A-C0CE901B382C}" uniqueName="6" name="Comprobación" queryTableFieldId="6" dataDxfId="156"/>
  </tableColumns>
  <tableStyleInfo name="TableStyleLight9" showFirstColumn="0" showLastColumn="0" showRowStripes="1" showColumnStripes="1"/>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401A7A8-3E5E-48E1-BF60-63DFC3A0FE7A}" name="Cronología" displayName="Cronología" ref="B10:G18" totalsRowCount="1" headerRowDxfId="152" dataDxfId="151" totalsRowDxfId="150" tableBorderDxfId="149">
  <autoFilter ref="B10:G17" xr:uid="{C401A7A8-3E5E-48E1-BF60-63DFC3A0FE7A}">
    <filterColumn colId="0" hiddenButton="1"/>
    <filterColumn colId="1" hiddenButton="1"/>
    <filterColumn colId="2" hiddenButton="1"/>
    <filterColumn colId="3" hiddenButton="1"/>
    <filterColumn colId="4" hiddenButton="1"/>
    <filterColumn colId="5" hiddenButton="1"/>
  </autoFilter>
  <tableColumns count="6">
    <tableColumn id="2" xr3:uid="{C7EC6837-8C72-457B-96FC-6CA40902DFB4}" name="Actividad" totalsRowLabel="Resumen" dataDxfId="147" totalsRowDxfId="148"/>
    <tableColumn id="3" xr3:uid="{DE18ED7A-C643-486F-9C30-371BD8E8B1D4}" name="Descripción u observaciones" dataDxfId="145" totalsRowDxfId="146"/>
    <tableColumn id="4" xr3:uid="{D73C3CC3-F7C4-48F8-A649-0C72C6DF08AE}" name="Fecha de inicio" totalsRowFunction="min" dataDxfId="143" totalsRowDxfId="144"/>
    <tableColumn id="5" xr3:uid="{63BDD8F0-788D-473D-896F-FC33A32DBD56}" name="Fecha de finalización" totalsRowFunction="max" dataDxfId="141" totalsRowDxfId="142"/>
    <tableColumn id="6" xr3:uid="{0FC2B679-4154-4988-BD7B-A3527F559B3F}" name="Duración (días naturales)" totalsRowFunction="sum" dataDxfId="139" totalsRowDxfId="140">
      <calculatedColumnFormula>_xlfn.DAYS('3. Cronología'!$E11,'3. Cronología'!$D11)</calculatedColumnFormula>
    </tableColumn>
    <tableColumn id="7" xr3:uid="{94009EFF-9E16-419A-8E51-C01B699BC064}" name="Comprobación" dataDxfId="137" totalsRowDxfId="138">
      <calculatedColumnFormula>IF(OR(ISBLANK(B11),ISBLANK(C11),ISBLANK('3. Cronología'!D11),ISBLANK('3. Cronología'!E11)),Validación!$B$5,Validación!$B$8)</calculatedColumnFormula>
    </tableColumn>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51946F6-332A-4AAD-9B67-51ACD3DD4504}" name="Total_Oportunidades_Mejora" displayName="Total_Oportunidades_Mejora" ref="M11:M12" tableType="queryTable" totalsRowShown="0" headerRowDxfId="88" dataDxfId="87">
  <tableColumns count="1">
    <tableColumn id="1" xr3:uid="{FE95E924-A23D-4931-B755-0D579F71E6BE}" uniqueName="1" name="Recuento Oportunidades" queryTableFieldId="1" dataDxfId="86"/>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88A7CF5-F48F-4C46-9D41-CAE7F56BE176}" name="Alcance_del_mejoramiento" displayName="Alcance_del_mejoramiento" ref="B11:K12" tableType="queryTable" insertRow="1" totalsRowShown="0" headerRowDxfId="85" dataDxfId="84">
  <tableColumns count="10">
    <tableColumn id="1" xr3:uid="{FFD425F2-D530-43D5-B1CC-EE9781B4E0C6}" uniqueName="1" name="Oportunidades de mejoramiento identificadas en el proceso anterior" queryTableFieldId="1" dataDxfId="83"/>
    <tableColumn id="2" xr3:uid="{BAC273EB-6AD8-48CE-8932-5D5D5BF53712}" uniqueName="2" name="Objetivos" queryTableFieldId="2" dataDxfId="82"/>
    <tableColumn id="3" xr3:uid="{3DBBB1B2-3C40-4942-B5CA-4BD629BF1524}" uniqueName="3" name="Indicador(es)" queryTableFieldId="3" dataDxfId="81"/>
    <tableColumn id="4" xr3:uid="{C07D3E42-1F23-406C-AEB0-37E307C91207}" uniqueName="4" name="Actividad(es)" queryTableFieldId="4" dataDxfId="80"/>
    <tableColumn id="5" xr3:uid="{CDF14813-1992-4EBA-B626-9B3AA7D1859E}" uniqueName="5" name="Lista de logros Año 1" queryTableFieldId="5" dataDxfId="79"/>
    <tableColumn id="6" xr3:uid="{A6FD0BF2-C05F-480A-B17F-5E880FC0E6A2}" uniqueName="6" name="Lista de logros Año 2" queryTableFieldId="6" dataDxfId="78"/>
    <tableColumn id="7" xr3:uid="{D09CAFF5-7DB4-4D1E-ADBB-0FEE51098623}" uniqueName="7" name="Lista de logros Año 3" queryTableFieldId="7" dataDxfId="77"/>
    <tableColumn id="8" xr3:uid="{C666C561-45F5-4E1D-9377-F60BC36D3EF4}" uniqueName="8" name="Lista de logros Año 4" queryTableFieldId="8" dataDxfId="76"/>
    <tableColumn id="9" xr3:uid="{6BD1C674-3624-423A-A6BA-98A5BF4940AB}" uniqueName="9" name="Califique el desempeño de la carrera en la consecución de las metas propuestas" queryTableFieldId="9" dataDxfId="75"/>
    <tableColumn id="10" xr3:uid="{382CE003-714B-40E1-B64D-31231ED94A49}" uniqueName="10" name="Comprobación" queryTableFieldId="10" dataDxfId="74"/>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3D7F08F-19AD-4062-8B37-5A0BF56C4F66}" name="Total_Fortalezas" displayName="Total_Fortalezas" ref="K11:K12" tableType="queryTable" totalsRowShown="0" headerRowDxfId="70" dataDxfId="69">
  <tableColumns count="1">
    <tableColumn id="1" xr3:uid="{E1F39EA9-AA40-4A58-9739-CD4174232560}" uniqueName="1" name="Recuento Fortalezas" queryTableFieldId="1" dataDxfId="68"/>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8DAD48C-B17E-4DAA-A094-1EC9A8BC1084}" name="Fortalezas" displayName="Fortalezas" ref="B11:I17" tableType="queryTable" totalsRowShown="0" headerRowDxfId="67" dataDxfId="66">
  <tableColumns count="8">
    <tableColumn id="1" xr3:uid="{AEC08AD2-3BC1-4DFD-9F32-A8B2C9B125C8}" uniqueName="1" name="Componente" queryTableFieldId="1" dataDxfId="65"/>
    <tableColumn id="2" xr3:uid="{38CC42F2-1B02-4DD9-9D1A-F557A5C57D36}" uniqueName="2" name="Fortalezas" queryTableFieldId="2" dataDxfId="64"/>
    <tableColumn id="3" xr3:uid="{4EEB6821-F83D-4D17-80FC-E373ED93763C}" uniqueName="3" name="Permanencia" queryTableFieldId="3" dataDxfId="63"/>
    <tableColumn id="4" xr3:uid="{05914211-4950-4B12-A29C-04FE3E0043C3}" uniqueName="4" name="Institucionalización" queryTableFieldId="4" dataDxfId="62"/>
    <tableColumn id="5" xr3:uid="{AB700E7B-FB15-440B-8E96-72E1936FD44C}" uniqueName="5" name="Evolución" queryTableFieldId="5" dataDxfId="61"/>
    <tableColumn id="6" xr3:uid="{A5625DFE-B41B-4B94-9B97-EB387C49BDA4}" uniqueName="6" name="Indicadores de verificación" queryTableFieldId="6" dataDxfId="60"/>
    <tableColumn id="7" xr3:uid="{1A528C87-7A59-4211-A69A-BBAFC7964055}" uniqueName="7" name="Valoración general sobre sostenibilidad y crecimiento" queryTableFieldId="7" dataDxfId="59"/>
    <tableColumn id="8" xr3:uid="{134696CC-B977-43DC-973F-5703684F2310}" uniqueName="8" name="Comprobación" queryTableFieldId="8" dataDxfId="58"/>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A34724F-7389-4D73-97E7-D982372B13B4}" name="Formato_cond_1Categorías34" displayName="Formato_cond_1Categorías34" ref="B3:B12" totalsRowShown="0" headerRowDxfId="33" dataDxfId="32">
  <autoFilter ref="B3:B12" xr:uid="{4A34724F-7389-4D73-97E7-D982372B13B4}"/>
  <tableColumns count="1">
    <tableColumn id="3" xr3:uid="{C7429A9C-9E47-4A0C-81CB-DBEF1A1F1D02}" name="Mensaje" dataDxfId="31"/>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D158FAD-1253-496F-8352-4F293AFAE866}" name="Formato_cond_1Categorías3424" displayName="Formato_cond_1Categorías3424" ref="M3:Q15" totalsRowShown="0" headerRowDxfId="30" dataDxfId="29">
  <autoFilter ref="M3:Q15" xr:uid="{CD158FAD-1253-496F-8352-4F293AFAE866}"/>
  <tableColumns count="5">
    <tableColumn id="2" xr3:uid="{47E7C783-5644-4616-A2A3-25C27C1A1CA0}" name="G15, G16 y G17" dataDxfId="28"/>
    <tableColumn id="1" xr3:uid="{29BC35F3-FD2F-4DA2-A8E9-71BE6DB861D2}" name="H15" dataDxfId="27"/>
    <tableColumn id="4" xr3:uid="{18201DDE-FBF1-45CA-998D-773EA1E29987}" name="I15" dataDxfId="26"/>
    <tableColumn id="5" xr3:uid="{4331F286-800E-4E80-8093-FA80C2229894}" name="J15" dataDxfId="25"/>
    <tableColumn id="3" xr3:uid="{5AA099EE-06D5-4423-B9F5-4DB835058CBF}" name="Mensaje" dataDxfId="24"/>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B3C3BE7-4184-47D6-B1B3-FA5E9C6CA6B6}" name="Validación_grado_conformidad" displayName="Validación_grado_conformidad" ref="J3:K6" totalsRowShown="0" headerRowDxfId="23" dataDxfId="22">
  <autoFilter ref="J3:K6" xr:uid="{4B3C3BE7-4184-47D6-B1B3-FA5E9C6CA6B6}"/>
  <tableColumns count="2">
    <tableColumn id="1" xr3:uid="{07CB889D-2C58-4055-8311-E43BA7E90FC3}" name="Grado de conformidad" dataDxfId="21"/>
    <tableColumn id="2" xr3:uid="{BFAB9131-A802-412D-88E1-BFBA8D784638}" name="Puntaje" dataDxfId="20"/>
  </tableColumns>
  <tableStyleInfo name="TableStyleLight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7D095460-A579-4E26-B06A-3118B3A61DA8}" name="Validación_CM_Oportunidades_Mejora" displayName="Validación_CM_Oportunidades_Mejora" ref="U3:U4" totalsRowShown="0" dataDxfId="19">
  <autoFilter ref="U3:U4" xr:uid="{7D095460-A579-4E26-B06A-3118B3A61DA8}"/>
  <tableColumns count="1">
    <tableColumn id="1" xr3:uid="{C97AC9A7-A89A-4412-BA14-C020DD36A263}" name="Dato" dataDxfId="18"/>
  </tableColumns>
  <tableStyleInfo name="TableStyleLight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488121B-B4D4-4C63-A8B7-783F943A0F0A}" name="Validación_valoración_mejoramiento_continuo" displayName="Validación_valoración_mejoramiento_continuo" ref="D3:D7" totalsRowShown="0" headerRowDxfId="17" dataDxfId="16">
  <autoFilter ref="D3:D7" xr:uid="{F488121B-B4D4-4C63-A8B7-783F943A0F0A}"/>
  <tableColumns count="1">
    <tableColumn id="1" xr3:uid="{97F2884D-FD29-4258-9E23-D681C0BA74B2}" name="Valoración" dataDxfId="15"/>
  </tableColumns>
  <tableStyleInfo name="TableStyleLight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DB3F092-53F3-445E-B482-8AB74C51BAF9}" name="Validación_sostenibilidad_fortalezas" displayName="Validación_sostenibilidad_fortalezas" ref="F3:F6" totalsRowShown="0" headerRowDxfId="14" dataDxfId="13">
  <autoFilter ref="F3:F6" xr:uid="{2DB3F092-53F3-445E-B482-8AB74C51BAF9}"/>
  <tableColumns count="1">
    <tableColumn id="1" xr3:uid="{B8417FCB-1328-45A1-9133-CA8D4972611B}" name="Valoración" dataDxfId="12"/>
  </tableColumns>
  <tableStyleInfo name="TableStyleLight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850759C-10E0-4DFD-8678-79552E21E806}" name="Validación_calificación_final" displayName="Validación_calificación_final" ref="H3:H6" totalsRowShown="0" headerRowDxfId="11" dataDxfId="10">
  <autoFilter ref="H3:H6" xr:uid="{E850759C-10E0-4DFD-8678-79552E21E806}"/>
  <tableColumns count="1">
    <tableColumn id="1" xr3:uid="{552BDCE9-D6B0-4707-96FB-561F2804D796}" name="Rangos" dataDxfId="9"/>
  </tableColumns>
  <tableStyleInfo name="TableStyleLight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5CAAF02-42EF-43B6-B1AB-1F5D067BDE39}" name="Validación_Compromiso_Mejoramiento10" displayName="Validación_Compromiso_Mejoramiento10" ref="S3:S7" totalsRowShown="0" dataDxfId="8">
  <autoFilter ref="S3:S7" xr:uid="{15CAAF02-42EF-43B6-B1AB-1F5D067BDE39}"/>
  <tableColumns count="1">
    <tableColumn id="1" xr3:uid="{3027D4EA-C625-4920-B268-D9E175CDF594}" name="Dato" dataDxfId="7"/>
  </tableColumns>
  <tableStyleInfo name="TableStyleLight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B79B905-30EB-4DF7-90BA-BC2165CD76D2}" name="Puntaje_Fortalezas" displayName="Puntaje_Fortalezas" ref="Y3:AA6" totalsRowShown="0" headerRowDxfId="6" dataDxfId="5">
  <autoFilter ref="Y3:AA6" xr:uid="{8B79B905-30EB-4DF7-90BA-BC2165CD76D2}">
    <filterColumn colId="0" hiddenButton="1"/>
    <filterColumn colId="1" hiddenButton="1"/>
    <filterColumn colId="2" hiddenButton="1"/>
  </autoFilter>
  <tableColumns count="3">
    <tableColumn id="1" xr3:uid="{5C330E30-E9DC-4B11-B874-D380AB0D1C78}" name="Categorías aplicables" dataDxfId="4"/>
    <tableColumn id="2" xr3:uid="{277C36C7-A237-4185-B0DD-28D599915B81}" name="Valor por categoría" dataDxfId="3"/>
    <tableColumn id="3" xr3:uid="{7E234595-3937-4D0E-8249-1188831C0B79}" name="Límite para fórmula" dataDxfId="2"/>
  </tableColumns>
  <tableStyleInfo name="TableStyleLight9" showFirstColumn="0" showLastColumn="0" showRowStripes="1" showColumnStripes="1"/>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E44EF26-7283-46AF-9EAD-0534BEC3C90C}" name="Validación_CM_Fortalezas" displayName="Validación_CM_Fortalezas" ref="W3:W4" totalsRowShown="0" dataDxfId="1">
  <autoFilter ref="W3:W4" xr:uid="{7E44EF26-7283-46AF-9EAD-0534BEC3C90C}"/>
  <tableColumns count="1">
    <tableColumn id="1" xr3:uid="{DCC2F15D-A15B-47BF-A04C-E54EA7C3A379}" name="Dato" dataDxfId="0"/>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SINAES">
      <a:dk1>
        <a:sysClr val="windowText" lastClr="000000"/>
      </a:dk1>
      <a:lt1>
        <a:sysClr val="window" lastClr="FFFFFF"/>
      </a:lt1>
      <a:dk2>
        <a:srgbClr val="44546A"/>
      </a:dk2>
      <a:lt2>
        <a:srgbClr val="E7E6E6"/>
      </a:lt2>
      <a:accent1>
        <a:srgbClr val="001591"/>
      </a:accent1>
      <a:accent2>
        <a:srgbClr val="BD2E2B"/>
      </a:accent2>
      <a:accent3>
        <a:srgbClr val="6D6E71"/>
      </a:accent3>
      <a:accent4>
        <a:srgbClr val="417387"/>
      </a:accent4>
      <a:accent5>
        <a:srgbClr val="644604"/>
      </a:accent5>
      <a:accent6>
        <a:srgbClr val="6AA2B8"/>
      </a:accent6>
      <a:hlink>
        <a:srgbClr val="0563C1"/>
      </a:hlink>
      <a:folHlink>
        <a:srgbClr val="954F72"/>
      </a:folHlink>
    </a:clrScheme>
    <a:fontScheme name="SINAES">
      <a:majorFont>
        <a:latin typeface="Calibri Light"/>
        <a:ea typeface=""/>
        <a:cs typeface=""/>
      </a:majorFont>
      <a:minorFont>
        <a:latin typeface="Calibri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table" Target="../tables/table8.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table" Target="../tables/table9.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 Id="rId5" Type="http://schemas.openxmlformats.org/officeDocument/2006/relationships/table" Target="../tables/table11.xml"/><Relationship Id="rId4"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2.bin"/><Relationship Id="rId5" Type="http://schemas.openxmlformats.org/officeDocument/2006/relationships/table" Target="../tables/table13.xml"/><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printerSettings" Target="../printerSettings/printerSettings15.bin"/><Relationship Id="rId6" Type="http://schemas.openxmlformats.org/officeDocument/2006/relationships/table" Target="../tables/table18.xml"/><Relationship Id="rId11" Type="http://schemas.openxmlformats.org/officeDocument/2006/relationships/table" Target="../tables/table23.xml"/><Relationship Id="rId5" Type="http://schemas.openxmlformats.org/officeDocument/2006/relationships/table" Target="../tables/table17.xml"/><Relationship Id="rId10" Type="http://schemas.openxmlformats.org/officeDocument/2006/relationships/table" Target="../tables/table22.xml"/><Relationship Id="rId4" Type="http://schemas.openxmlformats.org/officeDocument/2006/relationships/table" Target="../tables/table16.xml"/><Relationship Id="rId9" Type="http://schemas.openxmlformats.org/officeDocument/2006/relationships/table" Target="../tables/table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2BA44-0883-4966-9F0E-9BDDF201F425}">
  <sheetPr codeName="Hoja2">
    <tabColor theme="4"/>
  </sheetPr>
  <dimension ref="B1:D41"/>
  <sheetViews>
    <sheetView showGridLines="0" tabSelected="1" zoomScale="80" zoomScaleNormal="80" zoomScaleSheetLayoutView="100" workbookViewId="0">
      <selection activeCell="C19" sqref="C19"/>
    </sheetView>
  </sheetViews>
  <sheetFormatPr defaultColWidth="3.625" defaultRowHeight="30" customHeight="1"/>
  <cols>
    <col min="1" max="1" width="10.5" style="2" customWidth="1"/>
    <col min="2" max="2" width="25.125" style="2" bestFit="1" customWidth="1"/>
    <col min="3" max="3" width="76.125" style="2" customWidth="1"/>
    <col min="4" max="16384" width="3.625" style="2"/>
  </cols>
  <sheetData>
    <row r="1" spans="2:3" ht="15" customHeight="1"/>
    <row r="2" spans="2:3" ht="15" customHeight="1"/>
    <row r="3" spans="2:3" ht="15" customHeight="1"/>
    <row r="4" spans="2:3" ht="15" customHeight="1"/>
    <row r="5" spans="2:3" ht="15" customHeight="1"/>
    <row r="6" spans="2:3" ht="23.45">
      <c r="B6" s="144" t="s">
        <v>0</v>
      </c>
      <c r="C6" s="144"/>
    </row>
    <row r="7" spans="2:3" ht="23.45">
      <c r="B7" s="144" t="s">
        <v>1</v>
      </c>
      <c r="C7" s="144"/>
    </row>
    <row r="8" spans="2:3" ht="21.6" customHeight="1">
      <c r="B8" s="145" t="s">
        <v>2</v>
      </c>
      <c r="C8" s="145"/>
    </row>
    <row r="9" spans="2:3" ht="8.4499999999999993" customHeight="1">
      <c r="B9" s="41"/>
      <c r="C9" s="41"/>
    </row>
    <row r="10" spans="2:3" ht="8.4499999999999993" customHeight="1">
      <c r="B10" s="41"/>
      <c r="C10" s="41"/>
    </row>
    <row r="11" spans="2:3" ht="14.45">
      <c r="B11" s="42" t="s">
        <v>3</v>
      </c>
    </row>
    <row r="12" spans="2:3" ht="28.5" customHeight="1">
      <c r="B12" s="122" t="s">
        <v>4</v>
      </c>
      <c r="C12" s="122" t="s">
        <v>5</v>
      </c>
    </row>
    <row r="13" spans="2:3" ht="28.5" customHeight="1">
      <c r="B13" s="123" t="s">
        <v>6</v>
      </c>
      <c r="C13" s="25"/>
    </row>
    <row r="14" spans="2:3" ht="28.5" customHeight="1">
      <c r="B14" s="123" t="s">
        <v>7</v>
      </c>
      <c r="C14" s="25"/>
    </row>
    <row r="15" spans="2:3" ht="28.5" customHeight="1">
      <c r="B15" s="123" t="s">
        <v>8</v>
      </c>
      <c r="C15" s="25"/>
    </row>
    <row r="16" spans="2:3" ht="28.5" customHeight="1">
      <c r="B16" s="123" t="s">
        <v>9</v>
      </c>
      <c r="C16" s="25"/>
    </row>
    <row r="17" spans="2:4" ht="28.5" customHeight="1">
      <c r="B17" s="123" t="s">
        <v>10</v>
      </c>
      <c r="C17" s="25"/>
    </row>
    <row r="18" spans="2:4" ht="28.5" customHeight="1">
      <c r="B18" s="124" t="s">
        <v>11</v>
      </c>
      <c r="C18" s="125"/>
    </row>
    <row r="19" spans="2:4" ht="28.5" customHeight="1">
      <c r="B19" s="52" t="s">
        <v>12</v>
      </c>
      <c r="C19" s="38"/>
      <c r="D19" s="51"/>
    </row>
    <row r="20" spans="2:4" ht="15.6">
      <c r="B20" s="51"/>
      <c r="C20" s="51"/>
      <c r="D20" s="51"/>
    </row>
    <row r="21" spans="2:4" ht="16.5" customHeight="1">
      <c r="B21" s="52" t="s">
        <v>13</v>
      </c>
      <c r="C21" s="51"/>
      <c r="D21" s="51"/>
    </row>
    <row r="22" spans="2:4" ht="27.95" customHeight="1">
      <c r="B22" s="121" t="s">
        <v>14</v>
      </c>
      <c r="C22" s="121" t="s">
        <v>15</v>
      </c>
      <c r="D22" s="51"/>
    </row>
    <row r="23" spans="2:4" ht="45" customHeight="1">
      <c r="B23" s="122"/>
      <c r="C23" s="25"/>
      <c r="D23" s="38"/>
    </row>
    <row r="24" spans="2:4" ht="45" customHeight="1">
      <c r="B24" s="94"/>
      <c r="C24" s="94"/>
      <c r="D24" s="38"/>
    </row>
    <row r="25" spans="2:4" ht="45" customHeight="1">
      <c r="B25" s="94"/>
      <c r="C25" s="94"/>
      <c r="D25" s="38"/>
    </row>
    <row r="26" spans="2:4" ht="45" customHeight="1">
      <c r="B26" s="94"/>
      <c r="C26" s="94"/>
      <c r="D26" s="38"/>
    </row>
    <row r="27" spans="2:4" ht="45" customHeight="1">
      <c r="B27" s="30"/>
      <c r="C27" s="30"/>
      <c r="D27" s="38"/>
    </row>
    <row r="28" spans="2:4" ht="45" customHeight="1">
      <c r="B28" s="30"/>
      <c r="C28" s="30"/>
      <c r="D28" s="38"/>
    </row>
    <row r="29" spans="2:4" ht="26.45" customHeight="1">
      <c r="B29" s="30"/>
      <c r="C29" s="30"/>
      <c r="D29" s="85"/>
    </row>
    <row r="30" spans="2:4" ht="26.45" customHeight="1">
      <c r="B30" s="30"/>
      <c r="C30" s="30"/>
      <c r="D30" s="85"/>
    </row>
    <row r="31" spans="2:4" ht="26.45" customHeight="1">
      <c r="B31" s="30"/>
      <c r="C31" s="30"/>
      <c r="D31" s="85"/>
    </row>
    <row r="32" spans="2:4" ht="26.45" customHeight="1">
      <c r="B32" s="30"/>
      <c r="C32" s="30"/>
      <c r="D32" s="85"/>
    </row>
    <row r="33" spans="2:4" ht="14.45">
      <c r="B33" s="30"/>
      <c r="C33" s="30"/>
      <c r="D33" s="85"/>
    </row>
    <row r="34" spans="2:4" ht="14.45">
      <c r="B34" s="30"/>
      <c r="C34" s="30"/>
      <c r="D34" s="85"/>
    </row>
    <row r="35" spans="2:4" ht="14.45">
      <c r="B35"/>
      <c r="C35"/>
    </row>
    <row r="36" spans="2:4" ht="14.45">
      <c r="B36"/>
      <c r="C36"/>
    </row>
    <row r="37" spans="2:4" ht="14.45">
      <c r="B37"/>
      <c r="C37"/>
    </row>
    <row r="38" spans="2:4" ht="14.45">
      <c r="B38"/>
      <c r="C38"/>
    </row>
    <row r="39" spans="2:4" ht="14.45">
      <c r="B39"/>
      <c r="C39"/>
    </row>
    <row r="40" spans="2:4" ht="14.45"/>
    <row r="41" spans="2:4" ht="14.45"/>
  </sheetData>
  <sheetProtection algorithmName="SHA-512" hashValue="lQjG6i090imythnW/x5hb3V3+gloFJmSsILGquFZgQVkNJVT3VUdJpTosdzF1Rh4Ny0//MkhncPR2hksFJWpHA==" saltValue="w7agukYgyz23+u5JeYauXg==" spinCount="100000" sheet="1" objects="1" scenarios="1" formatRows="0"/>
  <mergeCells count="3">
    <mergeCell ref="B6:C6"/>
    <mergeCell ref="B7:C7"/>
    <mergeCell ref="B8:C8"/>
  </mergeCells>
  <phoneticPr fontId="6" type="noConversion"/>
  <pageMargins left="0.31496062992125984" right="0.23622047244094491" top="0.74803149606299213" bottom="0.74803149606299213" header="0.31496062992125984" footer="0.31496062992125984"/>
  <pageSetup scale="85" orientation="portrait" r:id="rId1"/>
  <drawing r:id="rId2"/>
  <tableParts count="4">
    <tablePart r:id="rId3"/>
    <tablePart r:id="rId4"/>
    <tablePart r:id="rId5"/>
    <tablePart r:id="rId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23220-9041-4F89-8BA4-FDADCAEE494D}">
  <sheetPr codeName="Hoja6">
    <tabColor theme="4"/>
  </sheetPr>
  <dimension ref="B1:J52"/>
  <sheetViews>
    <sheetView showGridLines="0" zoomScale="80" zoomScaleNormal="80" workbookViewId="0">
      <pane ySplit="5" topLeftCell="A6" activePane="bottomLeft" state="frozen"/>
      <selection pane="bottomLeft" activeCell="F12" sqref="F12"/>
      <selection activeCell="A6" sqref="A6"/>
    </sheetView>
  </sheetViews>
  <sheetFormatPr defaultColWidth="3.625" defaultRowHeight="30" customHeight="1"/>
  <cols>
    <col min="1" max="1" width="2.125" style="4" customWidth="1"/>
    <col min="2" max="2" width="35.125" style="4" customWidth="1"/>
    <col min="3" max="3" width="149.375" style="4" customWidth="1"/>
    <col min="4" max="4" width="22.625" style="4" customWidth="1"/>
    <col min="5" max="6" width="24.375" style="4" customWidth="1"/>
    <col min="7" max="16384" width="3.625" style="4"/>
  </cols>
  <sheetData>
    <row r="1" spans="2:9" ht="6.75" customHeight="1"/>
    <row r="2" spans="2:9" ht="41.45" customHeight="1">
      <c r="D2"/>
    </row>
    <row r="3" spans="2:9" ht="6" customHeight="1">
      <c r="B3" s="5"/>
      <c r="C3" s="5"/>
      <c r="D3" s="5"/>
    </row>
    <row r="4" spans="2:9" ht="24.6" customHeight="1">
      <c r="B4" s="17" t="s">
        <v>16</v>
      </c>
      <c r="C4" s="11"/>
      <c r="D4" s="49">
        <f>(COUNTIF(_1.1_Presentación[Comprobación],Validación!$B$8)+
COUNTIF(_1.2_Intro_proceso_autoevaluación[Comprobación],Validación!$B$8)+
COUNTIF(_1.3_Sistema_gestión_calidad[Comprobación],Validación!$B$8))
/
(COUNTA(_1.1_Presentación[Comprobación])+
COUNTA(_1.2_Intro_proceso_autoevaluación[Comprobación])+
COUNTA(_1.3_Sistema_gestión_calidad[Comprobación]))</f>
        <v>0</v>
      </c>
    </row>
    <row r="5" spans="2:9" ht="10.5" customHeight="1"/>
    <row r="6" spans="2:9" ht="57.95" customHeight="1">
      <c r="B6" s="148" t="s">
        <v>17</v>
      </c>
      <c r="C6" s="148"/>
      <c r="D6" s="148"/>
    </row>
    <row r="7" spans="2:9" ht="17.45" customHeight="1">
      <c r="F7" s="6"/>
      <c r="G7" s="6"/>
      <c r="H7" s="6"/>
      <c r="I7" s="6"/>
    </row>
    <row r="8" spans="2:9" ht="17.45" customHeight="1">
      <c r="B8" s="147" t="s">
        <v>18</v>
      </c>
      <c r="C8" s="147"/>
      <c r="D8" s="147"/>
    </row>
    <row r="9" spans="2:9" ht="24.6" customHeight="1">
      <c r="B9" s="146" t="s">
        <v>19</v>
      </c>
      <c r="C9" s="146"/>
      <c r="D9" s="146"/>
    </row>
    <row r="10" spans="2:9" ht="9.6" customHeight="1">
      <c r="F10" s="6"/>
      <c r="G10" s="6"/>
      <c r="H10" s="6"/>
      <c r="I10" s="6"/>
    </row>
    <row r="11" spans="2:9" ht="30.95" customHeight="1">
      <c r="B11" s="21" t="s">
        <v>20</v>
      </c>
      <c r="C11" s="20" t="s">
        <v>5</v>
      </c>
      <c r="D11" s="22" t="s">
        <v>21</v>
      </c>
    </row>
    <row r="12" spans="2:9" ht="165" customHeight="1">
      <c r="B12" s="14" t="s">
        <v>22</v>
      </c>
      <c r="C12" s="68"/>
      <c r="D12" s="43" t="str">
        <f>IF(ISBLANK(_1.1_Presentación[[#This Row],[Descripción]]),Validación!$B$4,Validación!$B$8)</f>
        <v>Pendiente. Por favor ingrese su respuesta.</v>
      </c>
    </row>
    <row r="14" spans="2:9" ht="17.45" customHeight="1">
      <c r="B14" s="147" t="s">
        <v>23</v>
      </c>
      <c r="C14" s="147"/>
      <c r="D14" s="147"/>
    </row>
    <row r="15" spans="2:9" ht="24.95" customHeight="1">
      <c r="B15" s="146" t="s">
        <v>24</v>
      </c>
      <c r="C15" s="146"/>
      <c r="D15" s="146"/>
    </row>
    <row r="16" spans="2:9" ht="9.9499999999999993" customHeight="1">
      <c r="F16" s="6"/>
      <c r="G16" s="6"/>
      <c r="H16" s="6"/>
      <c r="I16" s="6"/>
    </row>
    <row r="17" spans="2:4" ht="30.95" customHeight="1">
      <c r="B17" s="21" t="s">
        <v>20</v>
      </c>
      <c r="C17" s="20" t="s">
        <v>5</v>
      </c>
      <c r="D17" s="22" t="s">
        <v>21</v>
      </c>
    </row>
    <row r="18" spans="2:4" ht="59.1" customHeight="1">
      <c r="B18" s="14" t="s">
        <v>25</v>
      </c>
      <c r="C18" s="69"/>
      <c r="D18" s="70" t="str">
        <f>IF(ISBLANK(_1.2_Intro_proceso_autoevaluación[[#This Row],[Descripción]]),Validación!$B$4,Validación!$B$8)</f>
        <v>Pendiente. Por favor ingrese su respuesta.</v>
      </c>
    </row>
    <row r="19" spans="2:4" ht="59.1" customHeight="1">
      <c r="B19" s="15" t="s">
        <v>26</v>
      </c>
      <c r="C19" s="69"/>
      <c r="D19" s="70" t="str">
        <f>IF(ISBLANK(_1.2_Intro_proceso_autoevaluación[[#This Row],[Descripción]]),Validación!$B$4,Validación!$B$8)</f>
        <v>Pendiente. Por favor ingrese su respuesta.</v>
      </c>
    </row>
    <row r="20" spans="2:4" ht="59.1" customHeight="1">
      <c r="B20" s="15" t="s">
        <v>27</v>
      </c>
      <c r="C20" s="69"/>
      <c r="D20" s="70" t="str">
        <f>IF(ISBLANK(_1.2_Intro_proceso_autoevaluación[[#This Row],[Descripción]]),Validación!$B$4,Validación!$B$8)</f>
        <v>Pendiente. Por favor ingrese su respuesta.</v>
      </c>
    </row>
    <row r="21" spans="2:4" ht="59.1" customHeight="1">
      <c r="B21" s="15" t="s">
        <v>28</v>
      </c>
      <c r="C21" s="69"/>
      <c r="D21" s="70" t="str">
        <f>IF(ISBLANK(_1.2_Intro_proceso_autoevaluación[[#This Row],[Descripción]]),Validación!$B$4,Validación!$B$8)</f>
        <v>Pendiente. Por favor ingrese su respuesta.</v>
      </c>
    </row>
    <row r="22" spans="2:4" ht="59.1" customHeight="1">
      <c r="B22" s="15" t="s">
        <v>29</v>
      </c>
      <c r="C22" s="69"/>
      <c r="D22" s="70" t="str">
        <f>IF(ISBLANK(_1.2_Intro_proceso_autoevaluación[[#This Row],[Descripción]]),Validación!$B$4,Validación!$B$8)</f>
        <v>Pendiente. Por favor ingrese su respuesta.</v>
      </c>
    </row>
    <row r="23" spans="2:4" ht="59.1" customHeight="1">
      <c r="B23" s="15" t="s">
        <v>30</v>
      </c>
      <c r="C23" s="69"/>
      <c r="D23" s="70" t="str">
        <f>IF(ISBLANK(_1.2_Intro_proceso_autoevaluación[[#This Row],[Descripción]]),Validación!$B$4,Validación!$B$8)</f>
        <v>Pendiente. Por favor ingrese su respuesta.</v>
      </c>
    </row>
    <row r="24" spans="2:4" ht="59.1" customHeight="1">
      <c r="B24" s="15" t="s">
        <v>31</v>
      </c>
      <c r="C24" s="69"/>
      <c r="D24" s="70" t="str">
        <f>IF(ISBLANK(_1.2_Intro_proceso_autoevaluación[[#This Row],[Descripción]]),Validación!$B$4,Validación!$B$8)</f>
        <v>Pendiente. Por favor ingrese su respuesta.</v>
      </c>
    </row>
    <row r="25" spans="2:4" ht="59.1" customHeight="1">
      <c r="B25" s="15" t="s">
        <v>32</v>
      </c>
      <c r="C25" s="69"/>
      <c r="D25" s="70" t="str">
        <f>IF(ISBLANK(_1.2_Intro_proceso_autoevaluación[[#This Row],[Descripción]]),Validación!$B$4,Validación!$B$8)</f>
        <v>Pendiente. Por favor ingrese su respuesta.</v>
      </c>
    </row>
    <row r="26" spans="2:4" ht="59.1" customHeight="1">
      <c r="B26" s="15" t="s">
        <v>33</v>
      </c>
      <c r="C26" s="69"/>
      <c r="D26" s="70" t="str">
        <f>IF(ISBLANK(_1.2_Intro_proceso_autoevaluación[[#This Row],[Descripción]]),Validación!$B$4,Validación!$B$8)</f>
        <v>Pendiente. Por favor ingrese su respuesta.</v>
      </c>
    </row>
    <row r="27" spans="2:4" ht="59.1" customHeight="1">
      <c r="B27" s="15" t="s">
        <v>34</v>
      </c>
      <c r="C27" s="69"/>
      <c r="D27" s="70" t="str">
        <f>IF(ISBLANK(_1.2_Intro_proceso_autoevaluación[[#This Row],[Descripción]]),Validación!$B$4,Validación!$B$8)</f>
        <v>Pendiente. Por favor ingrese su respuesta.</v>
      </c>
    </row>
    <row r="28" spans="2:4" ht="84" customHeight="1">
      <c r="B28" s="15" t="s">
        <v>35</v>
      </c>
      <c r="C28" s="69"/>
      <c r="D28" s="70" t="str">
        <f>IF(ISBLANK(_1.2_Intro_proceso_autoevaluación[[#This Row],[Descripción]]),Validación!$B$4,Validación!$B$8)</f>
        <v>Pendiente. Por favor ingrese su respuesta.</v>
      </c>
    </row>
    <row r="29" spans="2:4" ht="84" customHeight="1">
      <c r="B29" s="15" t="s">
        <v>36</v>
      </c>
      <c r="C29" s="68"/>
      <c r="D29" s="43" t="str">
        <f>IF(ISBLANK(_1.2_Intro_proceso_autoevaluación[[#This Row],[Descripción]]),Validación!$B$4,Validación!$B$8)</f>
        <v>Pendiente. Por favor ingrese su respuesta.</v>
      </c>
    </row>
    <row r="31" spans="2:4" ht="18.600000000000001">
      <c r="B31" s="147" t="s">
        <v>37</v>
      </c>
      <c r="C31" s="147"/>
      <c r="D31" s="147"/>
    </row>
    <row r="32" spans="2:4" ht="24.95" customHeight="1">
      <c r="B32" s="146" t="s">
        <v>38</v>
      </c>
      <c r="C32" s="146"/>
      <c r="D32" s="146"/>
    </row>
    <row r="33" spans="2:10" ht="9.9499999999999993" customHeight="1">
      <c r="F33" s="6"/>
      <c r="G33" s="6"/>
      <c r="H33" s="6"/>
      <c r="I33" s="6"/>
    </row>
    <row r="34" spans="2:10" ht="30" customHeight="1">
      <c r="B34" s="21" t="s">
        <v>20</v>
      </c>
      <c r="C34" s="20" t="s">
        <v>5</v>
      </c>
      <c r="D34" s="22" t="s">
        <v>21</v>
      </c>
    </row>
    <row r="35" spans="2:10" ht="116.1" customHeight="1">
      <c r="B35" s="16" t="s">
        <v>39</v>
      </c>
      <c r="C35" s="69"/>
      <c r="D35" s="70" t="str">
        <f>IF(ISBLANK(_1.3_Sistema_gestión_calidad[[#This Row],[Descripción]]),Validación!$B$4,Validación!$B$8)</f>
        <v>Pendiente. Por favor ingrese su respuesta.</v>
      </c>
    </row>
    <row r="36" spans="2:10" ht="116.1" customHeight="1">
      <c r="B36" s="16" t="s">
        <v>40</v>
      </c>
      <c r="C36" s="69"/>
      <c r="D36" s="70" t="str">
        <f>IF(ISBLANK(_1.3_Sistema_gestión_calidad[[#This Row],[Descripción]]),Validación!$B$4,Validación!$B$8)</f>
        <v>Pendiente. Por favor ingrese su respuesta.</v>
      </c>
    </row>
    <row r="37" spans="2:10" ht="116.1" customHeight="1">
      <c r="B37" s="16" t="s">
        <v>41</v>
      </c>
      <c r="C37" s="69"/>
      <c r="D37" s="70" t="str">
        <f>IF(ISBLANK(_1.3_Sistema_gestión_calidad[[#This Row],[Descripción]]),Validación!$B$4,Validación!$B$8)</f>
        <v>Pendiente. Por favor ingrese su respuesta.</v>
      </c>
    </row>
    <row r="38" spans="2:10" ht="116.1" customHeight="1">
      <c r="B38" s="14" t="s">
        <v>42</v>
      </c>
      <c r="C38" s="68"/>
      <c r="D38" s="43" t="str">
        <f>IF(ISBLANK(_1.3_Sistema_gestión_calidad[[#This Row],[Descripción]]),Validación!$B$4,Validación!$B$8)</f>
        <v>Pendiente. Por favor ingrese su respuesta.</v>
      </c>
    </row>
    <row r="39" spans="2:10" ht="57.95" customHeight="1">
      <c r="E39"/>
      <c r="F39"/>
      <c r="G39"/>
      <c r="H39"/>
      <c r="I39"/>
      <c r="J39"/>
    </row>
    <row r="40" spans="2:10" ht="57.95" customHeight="1">
      <c r="B40"/>
      <c r="C40"/>
      <c r="D40"/>
      <c r="E40"/>
    </row>
    <row r="41" spans="2:10" ht="57.95" customHeight="1">
      <c r="B41"/>
      <c r="C41"/>
      <c r="D41"/>
      <c r="E41"/>
    </row>
    <row r="42" spans="2:10" ht="57.95" customHeight="1">
      <c r="B42"/>
      <c r="C42"/>
      <c r="D42"/>
      <c r="E42"/>
    </row>
    <row r="43" spans="2:10" ht="57.95" customHeight="1">
      <c r="B43"/>
      <c r="C43"/>
      <c r="D43"/>
      <c r="E43"/>
    </row>
    <row r="44" spans="2:10" ht="57.95" customHeight="1">
      <c r="B44"/>
      <c r="C44"/>
      <c r="D44"/>
      <c r="E44"/>
    </row>
    <row r="45" spans="2:10" ht="57.95" customHeight="1">
      <c r="B45"/>
      <c r="C45"/>
      <c r="D45"/>
      <c r="E45"/>
    </row>
    <row r="46" spans="2:10" ht="57.95" customHeight="1">
      <c r="B46"/>
      <c r="C46"/>
      <c r="D46"/>
      <c r="E46"/>
    </row>
    <row r="47" spans="2:10" ht="57.95" customHeight="1">
      <c r="B47"/>
      <c r="C47"/>
      <c r="D47"/>
      <c r="E47"/>
    </row>
    <row r="48" spans="2:10" ht="57.95" customHeight="1">
      <c r="B48"/>
      <c r="C48"/>
      <c r="D48"/>
      <c r="E48"/>
    </row>
    <row r="49" spans="2:5" ht="57.95" customHeight="1">
      <c r="B49"/>
      <c r="C49"/>
      <c r="D49"/>
      <c r="E49"/>
    </row>
    <row r="50" spans="2:5" ht="57.95" customHeight="1">
      <c r="B50"/>
      <c r="C50"/>
      <c r="D50"/>
      <c r="E50"/>
    </row>
    <row r="51" spans="2:5" ht="57.95" customHeight="1">
      <c r="B51"/>
      <c r="C51"/>
      <c r="D51"/>
      <c r="E51"/>
    </row>
    <row r="52" spans="2:5" ht="57.95" customHeight="1">
      <c r="B52"/>
      <c r="C52"/>
      <c r="D52"/>
      <c r="E52"/>
    </row>
  </sheetData>
  <sheetProtection algorithmName="SHA-512" hashValue="UCAiILHCQorTCmhLmDTm8Rl2q+6TDuBGSECjDrtH2dm+ZGn+hjYDQAR/9M/OJKHvCP9GQXn9cG8Rp5gyWTb8+g==" saltValue="SEvWryG02F9507d+EgjKXg==" spinCount="100000" sheet="1" objects="1" scenarios="1" formatRows="0"/>
  <mergeCells count="7">
    <mergeCell ref="B32:D32"/>
    <mergeCell ref="B31:D31"/>
    <mergeCell ref="B15:D15"/>
    <mergeCell ref="B8:D8"/>
    <mergeCell ref="B6:D6"/>
    <mergeCell ref="B9:D9"/>
    <mergeCell ref="B14:D14"/>
  </mergeCells>
  <phoneticPr fontId="6" type="noConversion"/>
  <conditionalFormatting sqref="D4">
    <cfRule type="cellIs" dxfId="185" priority="53" operator="equal">
      <formula>1</formula>
    </cfRule>
  </conditionalFormatting>
  <dataValidations count="1">
    <dataValidation type="textLength" operator="lessThanOrEqual" allowBlank="1" showInputMessage="1" showErrorMessage="1" sqref="C12 C18:C29 C35:C38" xr:uid="{49C82046-C178-4D79-B65E-ABFE9FF6CE1D}">
      <formula1>3500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3">
    <tablePart r:id="rId4"/>
    <tablePart r:id="rId5"/>
    <tablePart r:id="rId6"/>
  </tableParts>
  <extLst>
    <ext xmlns:x14="http://schemas.microsoft.com/office/spreadsheetml/2009/9/main" uri="{78C0D931-6437-407d-A8EE-F0AAD7539E65}">
      <x14:conditionalFormattings>
        <x14:conditionalFormatting xmlns:xm="http://schemas.microsoft.com/office/excel/2006/main">
          <x14:cfRule type="cellIs" priority="1" operator="equal" id="{16F290CD-0145-4811-B24E-9EAC80DC0DBE}">
            <xm:f>Validación!$B$4</xm:f>
            <x14:dxf>
              <font>
                <b/>
                <i val="0"/>
                <color theme="4"/>
              </font>
            </x14:dxf>
          </x14:cfRule>
          <xm:sqref>D12</xm:sqref>
        </x14:conditionalFormatting>
        <x14:conditionalFormatting xmlns:xm="http://schemas.microsoft.com/office/excel/2006/main">
          <x14:cfRule type="cellIs" priority="73" operator="equal" id="{4B5047CC-8BA0-4C8C-9058-7A3869609A7F}">
            <xm:f>Validación!$B$8</xm:f>
            <x14:dxf>
              <font>
                <b/>
                <i val="0"/>
                <color rgb="FF006100"/>
              </font>
              <fill>
                <patternFill>
                  <bgColor rgb="FFC6EFCE"/>
                </patternFill>
              </fill>
            </x14:dxf>
          </x14:cfRule>
          <xm:sqref>D18:D29 D35:D38 D12</xm:sqref>
        </x14:conditionalFormatting>
        <x14:conditionalFormatting xmlns:xm="http://schemas.microsoft.com/office/excel/2006/main">
          <x14:cfRule type="cellIs" priority="3" operator="equal" id="{F5123E03-9B09-4BEA-A4B2-833D867355F1}">
            <xm:f>Validación!$B$4</xm:f>
            <x14:dxf>
              <font>
                <b/>
                <i val="0"/>
                <color theme="4"/>
              </font>
            </x14:dxf>
          </x14:cfRule>
          <xm:sqref>D18:D29</xm:sqref>
        </x14:conditionalFormatting>
        <x14:conditionalFormatting xmlns:xm="http://schemas.microsoft.com/office/excel/2006/main">
          <x14:cfRule type="cellIs" priority="2" operator="equal" id="{2A10BDCF-93B5-4B86-ABD3-9A4E6E79D442}">
            <xm:f>Validación!$B$4</xm:f>
            <x14:dxf>
              <font>
                <b/>
                <i val="0"/>
                <color theme="4"/>
              </font>
            </x14:dxf>
          </x14:cfRule>
          <xm:sqref>D35:D38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A3F0C-457C-425C-ACA7-92D93CC3A08A}">
  <sheetPr codeName="Hoja7">
    <tabColor theme="4"/>
  </sheetPr>
  <dimension ref="B1:M50"/>
  <sheetViews>
    <sheetView showGridLines="0" zoomScale="75" zoomScaleNormal="75" workbookViewId="0">
      <pane ySplit="5" topLeftCell="A6" activePane="bottomLeft" state="frozen"/>
      <selection pane="bottomLeft"/>
      <selection activeCell="A6" sqref="A6"/>
    </sheetView>
  </sheetViews>
  <sheetFormatPr defaultColWidth="3.625" defaultRowHeight="30" customHeight="1"/>
  <cols>
    <col min="1" max="1" width="2.125" style="4" customWidth="1"/>
    <col min="2" max="2" width="31.875" style="4" customWidth="1"/>
    <col min="3" max="5" width="47" style="4" customWidth="1"/>
    <col min="6" max="6" width="25.125" style="4" customWidth="1"/>
    <col min="7" max="7" width="22.625" style="4" customWidth="1"/>
    <col min="8" max="9" width="24.375" style="4" customWidth="1"/>
    <col min="10" max="12" width="19" style="4" customWidth="1"/>
    <col min="13" max="16384" width="3.625" style="4"/>
  </cols>
  <sheetData>
    <row r="1" spans="2:7" ht="6.75" customHeight="1"/>
    <row r="2" spans="2:7" ht="41.45" customHeight="1">
      <c r="D2"/>
      <c r="E2"/>
      <c r="F2"/>
      <c r="G2"/>
    </row>
    <row r="3" spans="2:7" ht="6" customHeight="1">
      <c r="B3" s="5"/>
      <c r="C3" s="5"/>
      <c r="D3" s="5"/>
      <c r="E3" s="5"/>
      <c r="F3" s="5"/>
      <c r="G3" s="5"/>
    </row>
    <row r="4" spans="2:7" ht="24.6" customHeight="1">
      <c r="B4" s="17" t="s">
        <v>43</v>
      </c>
      <c r="C4" s="11"/>
      <c r="D4" s="10"/>
      <c r="E4" s="10"/>
      <c r="F4" s="10"/>
      <c r="G4" s="49" cm="1">
        <f t="array" ref="G4">IF(
Tipo_proceso[[#All],[Tipo de proceso]] &lt;&gt; "Acreditación",
(COUNTIF($G$13,Validación!$B$8)+
COUNTIF($G$19:$G$24,Validación!$B$8)+
COUNTIF(Presentación_de_la_carrera[Comprobación],Validación!$B$8))
/
(COUNTA($G$13)+
COUNTA($G$19:$G$24)+
COUNTA(Presentación_de_la_carrera[Comprobación])),
(COUNTIF($G$19:$G$24,Validación!$B$8)+
COUNTIF(Presentación_de_la_carrera[Comprobación],Validación!$B$8))
/
(COUNTA($G$19:$G$24)+
COUNTA(Presentación_de_la_carrera[Comprobación]))
)</f>
        <v>0</v>
      </c>
    </row>
    <row r="5" spans="2:7" ht="10.5" customHeight="1"/>
    <row r="6" spans="2:7" ht="60.95" customHeight="1">
      <c r="B6" s="148" t="s">
        <v>17</v>
      </c>
      <c r="C6" s="148"/>
      <c r="D6" s="148"/>
      <c r="E6" s="148"/>
      <c r="F6" s="148"/>
      <c r="G6" s="148"/>
    </row>
    <row r="7" spans="2:7" ht="9.9499999999999993" customHeight="1">
      <c r="B7" s="6"/>
      <c r="C7" s="6"/>
      <c r="D7" s="6"/>
      <c r="E7" s="6"/>
      <c r="F7" s="6"/>
      <c r="G7" s="6"/>
    </row>
    <row r="8" spans="2:7" ht="22.5" customHeight="1">
      <c r="B8" s="29" t="s">
        <v>44</v>
      </c>
      <c r="C8" s="29"/>
      <c r="D8" s="29"/>
      <c r="E8" s="29"/>
      <c r="F8" s="29"/>
      <c r="G8" s="29"/>
    </row>
    <row r="9" spans="2:7" ht="24" customHeight="1">
      <c r="B9" s="148" t="s">
        <v>45</v>
      </c>
      <c r="C9" s="148"/>
      <c r="D9" s="148"/>
      <c r="E9" s="148"/>
      <c r="F9" s="148"/>
      <c r="G9" s="148"/>
    </row>
    <row r="10" spans="2:7" ht="24" customHeight="1">
      <c r="B10" s="148"/>
      <c r="C10" s="148"/>
      <c r="D10" s="148"/>
      <c r="E10" s="148"/>
      <c r="F10" s="148"/>
      <c r="G10" s="148"/>
    </row>
    <row r="11" spans="2:7" ht="7.5" customHeight="1">
      <c r="B11" s="6"/>
      <c r="C11" s="6"/>
      <c r="D11" s="6"/>
      <c r="E11" s="6"/>
      <c r="F11" s="6"/>
      <c r="G11" s="6"/>
    </row>
    <row r="12" spans="2:7" ht="36.6" customHeight="1">
      <c r="B12" s="140" t="s">
        <v>20</v>
      </c>
      <c r="C12" s="150" t="s">
        <v>5</v>
      </c>
      <c r="D12" s="150"/>
      <c r="E12" s="150"/>
      <c r="F12" s="150"/>
      <c r="G12" s="28" t="s">
        <v>21</v>
      </c>
    </row>
    <row r="13" spans="2:7" ht="80.099999999999994" customHeight="1">
      <c r="B13" s="141" t="s">
        <v>46</v>
      </c>
      <c r="C13" s="151"/>
      <c r="D13" s="152"/>
      <c r="E13" s="152"/>
      <c r="F13" s="153"/>
      <c r="G13" s="33" t="str">
        <f>IF(ISBLANK(C13),Validación!$B$4,Validación!$B$8)</f>
        <v>Pendiente. Por favor ingrese su respuesta.</v>
      </c>
    </row>
    <row r="14" spans="2:7" ht="22.5" customHeight="1">
      <c r="B14" s="6"/>
      <c r="C14" s="6"/>
      <c r="D14" s="6"/>
      <c r="E14" s="6"/>
      <c r="F14" s="6"/>
      <c r="G14" s="6"/>
    </row>
    <row r="15" spans="2:7" ht="22.5" customHeight="1">
      <c r="B15" s="29" t="s">
        <v>47</v>
      </c>
      <c r="C15" s="29"/>
      <c r="D15" s="29"/>
      <c r="E15" s="29"/>
      <c r="F15" s="29"/>
      <c r="G15" s="29"/>
    </row>
    <row r="16" spans="2:7" ht="26.45" customHeight="1">
      <c r="B16" s="148" t="s">
        <v>48</v>
      </c>
      <c r="C16" s="148"/>
      <c r="D16" s="148"/>
      <c r="E16" s="148"/>
      <c r="F16" s="148"/>
      <c r="G16" s="148"/>
    </row>
    <row r="17" spans="2:13" ht="7.5" customHeight="1">
      <c r="B17" s="6"/>
      <c r="C17" s="6"/>
      <c r="D17" s="6"/>
      <c r="E17" s="6"/>
      <c r="F17" s="6"/>
      <c r="G17" s="6"/>
    </row>
    <row r="18" spans="2:13" ht="36.6" customHeight="1">
      <c r="B18" s="140" t="s">
        <v>20</v>
      </c>
      <c r="C18" s="150" t="s">
        <v>5</v>
      </c>
      <c r="D18" s="150"/>
      <c r="E18" s="150"/>
      <c r="F18" s="150"/>
      <c r="G18" s="28" t="s">
        <v>21</v>
      </c>
    </row>
    <row r="19" spans="2:13" ht="80.099999999999994" customHeight="1">
      <c r="B19" s="141" t="s">
        <v>49</v>
      </c>
      <c r="C19" s="151"/>
      <c r="D19" s="152"/>
      <c r="E19" s="152"/>
      <c r="F19" s="153"/>
      <c r="G19" s="32" t="str">
        <f>IF(ISBLANK(C19),Validación!$B$4,Validación!$B$8)</f>
        <v>Pendiente. Por favor ingrese su respuesta.</v>
      </c>
    </row>
    <row r="20" spans="2:13" ht="80.099999999999994" customHeight="1">
      <c r="B20" s="141" t="s">
        <v>50</v>
      </c>
      <c r="C20" s="151"/>
      <c r="D20" s="152"/>
      <c r="E20" s="152"/>
      <c r="F20" s="153"/>
      <c r="G20" s="32" t="str">
        <f>IF(ISBLANK(C20),Validación!$B$4,Validación!$B$8)</f>
        <v>Pendiente. Por favor ingrese su respuesta.</v>
      </c>
    </row>
    <row r="21" spans="2:13" ht="80.099999999999994" customHeight="1">
      <c r="B21" s="141" t="s">
        <v>51</v>
      </c>
      <c r="C21" s="151"/>
      <c r="D21" s="152"/>
      <c r="E21" s="152"/>
      <c r="F21" s="153"/>
      <c r="G21" s="32" t="str">
        <f>IF(ISBLANK(C21),Validación!$B$4,Validación!$B$8)</f>
        <v>Pendiente. Por favor ingrese su respuesta.</v>
      </c>
    </row>
    <row r="22" spans="2:13" ht="80.099999999999994" customHeight="1">
      <c r="B22" s="141" t="s">
        <v>52</v>
      </c>
      <c r="C22" s="151"/>
      <c r="D22" s="152"/>
      <c r="E22" s="152"/>
      <c r="F22" s="153"/>
      <c r="G22" s="32" t="str">
        <f>IF(ISBLANK(C22),Validación!$B$4,Validación!$B$8)</f>
        <v>Pendiente. Por favor ingrese su respuesta.</v>
      </c>
    </row>
    <row r="23" spans="2:13" ht="80.099999999999994" customHeight="1">
      <c r="B23" s="141" t="s">
        <v>53</v>
      </c>
      <c r="C23" s="151"/>
      <c r="D23" s="152"/>
      <c r="E23" s="152"/>
      <c r="F23" s="153"/>
      <c r="G23" s="32" t="str">
        <f>IF(ISBLANK(C23),Validación!$B$4,Validación!$B$8)</f>
        <v>Pendiente. Por favor ingrese su respuesta.</v>
      </c>
    </row>
    <row r="24" spans="2:13" ht="80.099999999999994" customHeight="1">
      <c r="B24" s="141" t="s">
        <v>54</v>
      </c>
      <c r="C24" s="151"/>
      <c r="D24" s="152"/>
      <c r="E24" s="152"/>
      <c r="F24" s="153"/>
      <c r="G24" s="33" t="str">
        <f>IF(ISBLANK(C24),Validación!$B$4,Validación!$B$8)</f>
        <v>Pendiente. Por favor ingrese su respuesta.</v>
      </c>
    </row>
    <row r="25" spans="2:13" ht="22.5" customHeight="1">
      <c r="B25" s="6"/>
      <c r="C25" s="6"/>
      <c r="D25" s="6"/>
      <c r="E25" s="6"/>
      <c r="F25" s="6"/>
      <c r="G25" s="6"/>
    </row>
    <row r="26" spans="2:13" ht="22.5" customHeight="1">
      <c r="B26" s="29" t="s">
        <v>55</v>
      </c>
      <c r="C26" s="29"/>
      <c r="D26" s="29"/>
      <c r="E26" s="29"/>
      <c r="F26" s="29"/>
      <c r="G26" s="29"/>
      <c r="I26"/>
      <c r="J26"/>
      <c r="K26"/>
      <c r="L26"/>
      <c r="M26"/>
    </row>
    <row r="27" spans="2:13" ht="22.5" customHeight="1">
      <c r="B27" s="149" t="s">
        <v>56</v>
      </c>
      <c r="C27" s="149"/>
      <c r="D27" s="149"/>
      <c r="E27" s="149"/>
      <c r="F27" s="149"/>
      <c r="G27" s="149"/>
      <c r="I27"/>
      <c r="J27"/>
      <c r="K27"/>
      <c r="L27"/>
      <c r="M27"/>
    </row>
    <row r="28" spans="2:13" ht="22.5" customHeight="1">
      <c r="B28" s="149"/>
      <c r="C28" s="149"/>
      <c r="D28" s="149"/>
      <c r="E28" s="149"/>
      <c r="F28" s="149"/>
      <c r="G28" s="149"/>
      <c r="I28"/>
      <c r="J28"/>
      <c r="K28"/>
      <c r="L28"/>
      <c r="M28"/>
    </row>
    <row r="29" spans="2:13" ht="8.1" customHeight="1">
      <c r="B29" s="6"/>
      <c r="C29" s="6"/>
      <c r="D29" s="6"/>
      <c r="E29" s="6"/>
      <c r="F29" s="6"/>
      <c r="G29" s="6"/>
      <c r="I29"/>
      <c r="J29"/>
      <c r="K29"/>
      <c r="L29"/>
      <c r="M29"/>
    </row>
    <row r="30" spans="2:13" ht="45.95" customHeight="1">
      <c r="B30" s="121" t="s">
        <v>57</v>
      </c>
      <c r="C30" s="122" t="s">
        <v>58</v>
      </c>
      <c r="D30" s="122" t="s">
        <v>59</v>
      </c>
      <c r="E30" s="122" t="s">
        <v>60</v>
      </c>
      <c r="F30" s="122" t="s">
        <v>61</v>
      </c>
      <c r="G30" s="122" t="s">
        <v>21</v>
      </c>
      <c r="I30"/>
      <c r="J30"/>
      <c r="K30"/>
      <c r="L30"/>
      <c r="M30"/>
    </row>
    <row r="31" spans="2:13" ht="80.099999999999994" customHeight="1">
      <c r="B31" s="25"/>
      <c r="C31" s="38"/>
      <c r="D31" s="38"/>
      <c r="E31" s="38"/>
      <c r="F31" s="38"/>
      <c r="G31" s="120"/>
    </row>
    <row r="32" spans="2:13" ht="80.099999999999994" customHeight="1">
      <c r="B32"/>
      <c r="C32"/>
      <c r="D32"/>
      <c r="E32"/>
      <c r="F32"/>
      <c r="G32"/>
    </row>
    <row r="33" spans="2:7" ht="80.099999999999994" customHeight="1">
      <c r="B33"/>
      <c r="C33"/>
      <c r="D33"/>
      <c r="E33"/>
      <c r="F33"/>
      <c r="G33"/>
    </row>
    <row r="34" spans="2:7" ht="54.95" customHeight="1">
      <c r="B34"/>
      <c r="C34"/>
      <c r="D34"/>
      <c r="E34"/>
      <c r="F34"/>
      <c r="G34"/>
    </row>
    <row r="35" spans="2:7" ht="57.95" customHeight="1">
      <c r="B35"/>
      <c r="C35"/>
      <c r="D35"/>
      <c r="E35"/>
      <c r="F35"/>
      <c r="G35"/>
    </row>
    <row r="36" spans="2:7" ht="57.95" customHeight="1">
      <c r="B36"/>
      <c r="C36"/>
      <c r="D36"/>
      <c r="E36"/>
      <c r="F36"/>
      <c r="G36"/>
    </row>
    <row r="37" spans="2:7" ht="57.95" customHeight="1">
      <c r="B37"/>
      <c r="C37"/>
      <c r="D37"/>
      <c r="E37"/>
      <c r="F37"/>
      <c r="G37"/>
    </row>
    <row r="38" spans="2:7" ht="57.95" customHeight="1">
      <c r="B38"/>
      <c r="C38"/>
      <c r="D38"/>
      <c r="E38"/>
      <c r="F38"/>
      <c r="G38"/>
    </row>
    <row r="39" spans="2:7" ht="57.95" customHeight="1">
      <c r="B39"/>
      <c r="C39"/>
      <c r="D39"/>
      <c r="E39"/>
      <c r="F39"/>
      <c r="G39"/>
    </row>
    <row r="40" spans="2:7" ht="57.95" customHeight="1">
      <c r="B40"/>
      <c r="C40"/>
      <c r="D40"/>
      <c r="E40"/>
      <c r="F40"/>
      <c r="G40"/>
    </row>
    <row r="41" spans="2:7" ht="57.95" customHeight="1">
      <c r="B41"/>
      <c r="C41"/>
      <c r="D41"/>
      <c r="E41"/>
      <c r="F41"/>
      <c r="G41"/>
    </row>
    <row r="42" spans="2:7" ht="57.95" customHeight="1">
      <c r="B42"/>
      <c r="C42"/>
      <c r="D42"/>
      <c r="E42"/>
      <c r="F42"/>
      <c r="G42"/>
    </row>
    <row r="43" spans="2:7" ht="57.95" customHeight="1">
      <c r="B43"/>
      <c r="C43"/>
      <c r="D43"/>
      <c r="E43"/>
      <c r="F43"/>
      <c r="G43"/>
    </row>
    <row r="44" spans="2:7" ht="57.95" customHeight="1">
      <c r="B44"/>
      <c r="C44"/>
      <c r="D44"/>
      <c r="E44"/>
      <c r="F44"/>
      <c r="G44"/>
    </row>
    <row r="45" spans="2:7" ht="57.95" customHeight="1">
      <c r="B45"/>
      <c r="C45"/>
      <c r="D45"/>
      <c r="E45"/>
      <c r="F45"/>
      <c r="G45"/>
    </row>
    <row r="46" spans="2:7" ht="57.95" customHeight="1">
      <c r="B46"/>
      <c r="C46"/>
      <c r="D46"/>
      <c r="E46"/>
      <c r="F46"/>
      <c r="G46"/>
    </row>
    <row r="47" spans="2:7" ht="57.95" customHeight="1">
      <c r="B47"/>
      <c r="C47"/>
      <c r="D47"/>
      <c r="E47"/>
      <c r="F47"/>
      <c r="G47"/>
    </row>
    <row r="48" spans="2:7" ht="57.95" customHeight="1"/>
    <row r="49" s="4" customFormat="1" ht="57.95" customHeight="1"/>
    <row r="50" s="4" customFormat="1" ht="57.95" customHeight="1"/>
  </sheetData>
  <sheetProtection algorithmName="SHA-512" hashValue="qx+RD6OUzXHj/ZJrN6jM/6/hhFYstLVvJ+WqPrkuaD7XAtuMRwRVjWLJrqcdAsde2c5BPxZUjm0YX2NNKEJqEQ==" saltValue="91KuiPygUZeanLHMgOAZFQ==" spinCount="100000" sheet="1" objects="1" scenarios="1" formatRows="0"/>
  <mergeCells count="13">
    <mergeCell ref="B9:G10"/>
    <mergeCell ref="B16:G16"/>
    <mergeCell ref="B27:G28"/>
    <mergeCell ref="B6:G6"/>
    <mergeCell ref="C12:F12"/>
    <mergeCell ref="C13:F13"/>
    <mergeCell ref="C18:F18"/>
    <mergeCell ref="C24:F24"/>
    <mergeCell ref="C23:F23"/>
    <mergeCell ref="C22:F22"/>
    <mergeCell ref="C21:F21"/>
    <mergeCell ref="C20:F20"/>
    <mergeCell ref="C19:F19"/>
  </mergeCells>
  <conditionalFormatting sqref="G4">
    <cfRule type="cellIs" dxfId="168" priority="18" operator="equal">
      <formula>1</formula>
    </cfRule>
  </conditionalFormatting>
  <dataValidations count="3">
    <dataValidation type="textLength" operator="lessThanOrEqual" allowBlank="1" showInputMessage="1" showErrorMessage="1" errorTitle="Máximo de caracteres" error="Ha superado el límite máximo permitido de caracteres para esta celda (4500). Por favor, reduzca el texto antes de continuar." sqref="C13:F13 C19:F24" xr:uid="{F8687EC2-2309-43C8-957F-D433C601D1B2}">
      <formula1>4500</formula1>
    </dataValidation>
    <dataValidation type="textLength" operator="lessThanOrEqual" allowBlank="1" showInputMessage="1" showErrorMessage="1" errorTitle="Máximo de caracteres" error="Ha superado el límite máximo permitido de caracteres para esta celda (1600). Por favor, reduzca el texto antes de continuar." sqref="G31" xr:uid="{56F9B078-024C-4138-B26C-915A597E10D9}">
      <formula1>1600</formula1>
    </dataValidation>
    <dataValidation type="textLength" operator="lessThanOrEqual" allowBlank="1" showDropDown="1" showInputMessage="1" showErrorMessage="1" errorTitle="Máximo de caracteres" error="Ha superado el límite máximo permitido de caracteres para esta celda (1600). Por favor, reduzca el texto antes de continuar." sqref="C31:F31" xr:uid="{A8C65BC7-F390-421A-BEF0-1D23D5260374}">
      <formula1>1600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C24ED61A-A525-49A1-8B23-5156E6C81EFB}">
            <xm:f>Validación!$B$4</xm:f>
            <x14:dxf>
              <font>
                <b/>
                <i val="0"/>
                <color theme="4"/>
              </font>
            </x14:dxf>
          </x14:cfRule>
          <x14:cfRule type="cellIs" priority="4" operator="equal" id="{1205D60D-EE02-4A54-8569-6301738D026E}">
            <xm:f>Validación!$B$8</xm:f>
            <x14:dxf>
              <font>
                <b/>
                <i val="0"/>
                <color rgb="FF006100"/>
              </font>
              <fill>
                <patternFill>
                  <bgColor rgb="FFC6EFCE"/>
                </patternFill>
              </fill>
            </x14:dxf>
          </x14:cfRule>
          <xm:sqref>G13 G19:G24</xm:sqref>
        </x14:conditionalFormatting>
        <x14:conditionalFormatting xmlns:xm="http://schemas.microsoft.com/office/excel/2006/main">
          <x14:cfRule type="expression" priority="19" stopIfTrue="1" id="{E0F5D09B-C67C-4BEE-80B3-A270DAE48B00}">
            <xm:f>G31=Validación!$B$5</xm:f>
            <x14:dxf>
              <font>
                <b/>
                <i val="0"/>
                <color rgb="FF001591"/>
              </font>
            </x14:dxf>
          </x14:cfRule>
          <x14:cfRule type="expression" priority="20" stopIfTrue="1" id="{8D2A6611-9797-43C0-89AA-6083CAD386D2}">
            <xm:f>G31=Validación!$B$8</xm:f>
            <x14:dxf>
              <font>
                <b/>
                <i val="0"/>
                <color rgb="FF006100"/>
              </font>
              <fill>
                <patternFill>
                  <bgColor rgb="FFC6EFCE"/>
                </patternFill>
              </fill>
            </x14:dxf>
          </x14:cfRule>
          <xm:sqref>G31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50756-392B-4826-8BFA-0D7DDBC65512}">
  <sheetPr codeName="Hoja8">
    <tabColor theme="4"/>
  </sheetPr>
  <dimension ref="B1:G18"/>
  <sheetViews>
    <sheetView showGridLines="0" zoomScale="80" zoomScaleNormal="80" workbookViewId="0">
      <pane ySplit="6" topLeftCell="A7" activePane="bottomLeft" state="frozen"/>
      <selection pane="bottomLeft"/>
    </sheetView>
  </sheetViews>
  <sheetFormatPr defaultColWidth="3.625" defaultRowHeight="30" customHeight="1"/>
  <cols>
    <col min="1" max="1" width="2.125" style="84" customWidth="1"/>
    <col min="2" max="2" width="31.125" style="84" customWidth="1"/>
    <col min="3" max="3" width="97.875" style="84" customWidth="1"/>
    <col min="4" max="6" width="18.5" style="84" customWidth="1"/>
    <col min="7" max="7" width="22.625" style="84" customWidth="1"/>
    <col min="8" max="10" width="24.375" style="84" customWidth="1"/>
    <col min="11" max="16384" width="3.625" style="84"/>
  </cols>
  <sheetData>
    <row r="1" spans="2:7" s="4" customFormat="1" ht="6.75" customHeight="1"/>
    <row r="2" spans="2:7" s="4" customFormat="1" ht="41.45" customHeight="1">
      <c r="D2"/>
      <c r="E2"/>
      <c r="F2"/>
      <c r="G2"/>
    </row>
    <row r="3" spans="2:7" s="4" customFormat="1" ht="6" customHeight="1">
      <c r="B3" s="5"/>
      <c r="C3" s="5"/>
      <c r="D3" s="5"/>
      <c r="E3" s="5"/>
      <c r="F3" s="5"/>
      <c r="G3" s="5"/>
    </row>
    <row r="4" spans="2:7" s="4" customFormat="1" ht="24.6" customHeight="1">
      <c r="B4" s="17" t="s">
        <v>62</v>
      </c>
      <c r="C4" s="11"/>
      <c r="D4" s="10"/>
      <c r="E4" s="10"/>
      <c r="F4" s="10"/>
      <c r="G4" s="49">
        <f>COUNTIF(Cronología[Comprobación],Validación!$B$8)
/
COUNTA(Cronología[Comprobación])</f>
        <v>0</v>
      </c>
    </row>
    <row r="5" spans="2:7" s="4" customFormat="1" ht="10.5" customHeight="1"/>
    <row r="6" spans="2:7" s="4" customFormat="1" ht="37.5" customHeight="1">
      <c r="B6" s="117" t="s">
        <v>63</v>
      </c>
      <c r="C6" s="118" t="s">
        <v>64</v>
      </c>
      <c r="D6" s="118" t="s">
        <v>65</v>
      </c>
      <c r="E6" s="118" t="s">
        <v>66</v>
      </c>
      <c r="F6" s="118" t="s">
        <v>67</v>
      </c>
      <c r="G6" s="119" t="s">
        <v>21</v>
      </c>
    </row>
    <row r="7" spans="2:7" s="4" customFormat="1" ht="10.5" customHeight="1"/>
    <row r="8" spans="2:7" s="4" customFormat="1" ht="60.95" customHeight="1">
      <c r="B8" s="148" t="s">
        <v>68</v>
      </c>
      <c r="C8" s="148"/>
      <c r="D8" s="148"/>
      <c r="E8" s="148"/>
      <c r="F8" s="148"/>
      <c r="G8" s="148"/>
    </row>
    <row r="9" spans="2:7" s="4" customFormat="1" ht="9.6" customHeight="1">
      <c r="B9" s="83"/>
      <c r="C9" s="83"/>
      <c r="D9" s="83"/>
      <c r="E9" s="83"/>
      <c r="F9" s="83"/>
      <c r="G9" s="83"/>
    </row>
    <row r="10" spans="2:7" s="4" customFormat="1" ht="37.5" customHeight="1">
      <c r="B10" s="73" t="s">
        <v>63</v>
      </c>
      <c r="C10" s="74" t="s">
        <v>64</v>
      </c>
      <c r="D10" s="74" t="s">
        <v>65</v>
      </c>
      <c r="E10" s="74" t="s">
        <v>66</v>
      </c>
      <c r="F10" s="74" t="s">
        <v>67</v>
      </c>
      <c r="G10" s="75" t="s">
        <v>21</v>
      </c>
    </row>
    <row r="11" spans="2:7" ht="55.5" customHeight="1">
      <c r="B11" s="39" t="s">
        <v>69</v>
      </c>
      <c r="C11" s="39"/>
      <c r="D11" s="44"/>
      <c r="E11" s="44"/>
      <c r="F11" s="76">
        <f>_xlfn.DAYS('3. Cronología'!$E11,'3. Cronología'!$D11)</f>
        <v>0</v>
      </c>
      <c r="G11" s="77" t="str">
        <f>IF(OR(ISBLANK(B11),ISBLANK(C11),ISBLANK('3. Cronología'!D11),ISBLANK('3. Cronología'!E11)),Validación!$B$5,Validación!$B$8)</f>
        <v>Pendiente. Por favor complete todas las columnas.</v>
      </c>
    </row>
    <row r="12" spans="2:7" ht="55.5" customHeight="1">
      <c r="B12" s="39" t="s">
        <v>70</v>
      </c>
      <c r="C12" s="39"/>
      <c r="D12" s="44"/>
      <c r="E12" s="44"/>
      <c r="F12" s="76">
        <f>_xlfn.DAYS('3. Cronología'!$E12,'3. Cronología'!$D12)</f>
        <v>0</v>
      </c>
      <c r="G12" s="77" t="str">
        <f>IF(OR(ISBLANK(B12),ISBLANK(C12),ISBLANK('3. Cronología'!D12),ISBLANK('3. Cronología'!E12)),Validación!$B$5,Validación!$B$8)</f>
        <v>Pendiente. Por favor complete todas las columnas.</v>
      </c>
    </row>
    <row r="13" spans="2:7" ht="55.5" customHeight="1">
      <c r="B13" s="39" t="s">
        <v>71</v>
      </c>
      <c r="C13" s="39"/>
      <c r="D13" s="44"/>
      <c r="E13" s="44"/>
      <c r="F13" s="76">
        <f>_xlfn.DAYS('3. Cronología'!$E13,'3. Cronología'!$D13)</f>
        <v>0</v>
      </c>
      <c r="G13" s="77" t="str">
        <f>IF(OR(ISBLANK(B13),ISBLANK(C13),ISBLANK('3. Cronología'!D13),ISBLANK('3. Cronología'!E13)),Validación!$B$5,Validación!$B$8)</f>
        <v>Pendiente. Por favor complete todas las columnas.</v>
      </c>
    </row>
    <row r="14" spans="2:7" ht="55.5" customHeight="1">
      <c r="B14" s="39" t="s">
        <v>72</v>
      </c>
      <c r="C14" s="39"/>
      <c r="D14" s="44"/>
      <c r="E14" s="44"/>
      <c r="F14" s="76">
        <f>_xlfn.DAYS('3. Cronología'!$E14,'3. Cronología'!$D14)</f>
        <v>0</v>
      </c>
      <c r="G14" s="77" t="str">
        <f>IF(OR(ISBLANK(B14),ISBLANK(C14),ISBLANK('3. Cronología'!D14),ISBLANK('3. Cronología'!E14)),Validación!$B$5,Validación!$B$8)</f>
        <v>Pendiente. Por favor complete todas las columnas.</v>
      </c>
    </row>
    <row r="15" spans="2:7" ht="72.95" customHeight="1">
      <c r="B15" s="39" t="s">
        <v>73</v>
      </c>
      <c r="C15" s="39"/>
      <c r="D15" s="44"/>
      <c r="E15" s="44"/>
      <c r="F15" s="76">
        <f>_xlfn.DAYS('3. Cronología'!$E15,'3. Cronología'!$D15)</f>
        <v>0</v>
      </c>
      <c r="G15" s="77" t="str">
        <f>IF(OR(ISBLANK(B15),ISBLANK(C15),ISBLANK('3. Cronología'!D15),ISBLANK('3. Cronología'!E15)),Validación!$B$5,Validación!$B$8)</f>
        <v>Pendiente. Por favor complete todas las columnas.</v>
      </c>
    </row>
    <row r="16" spans="2:7" ht="55.5" customHeight="1">
      <c r="B16" s="39" t="s">
        <v>74</v>
      </c>
      <c r="C16" s="39"/>
      <c r="D16" s="44"/>
      <c r="E16" s="44"/>
      <c r="F16" s="76">
        <f>_xlfn.DAYS('3. Cronología'!$E16,'3. Cronología'!$D16)</f>
        <v>0</v>
      </c>
      <c r="G16" s="77" t="str">
        <f>IF(OR(ISBLANK(B16),ISBLANK(C16),ISBLANK('3. Cronología'!D16),ISBLANK('3. Cronología'!E16)),Validación!$B$5,Validación!$B$8)</f>
        <v>Pendiente. Por favor complete todas las columnas.</v>
      </c>
    </row>
    <row r="17" spans="2:7" ht="55.5" customHeight="1">
      <c r="B17" s="39" t="s">
        <v>75</v>
      </c>
      <c r="C17" s="39"/>
      <c r="D17" s="44"/>
      <c r="E17" s="44"/>
      <c r="F17" s="76">
        <f>_xlfn.DAYS('3. Cronología'!$E17,'3. Cronología'!$D17)</f>
        <v>0</v>
      </c>
      <c r="G17" s="77" t="str">
        <f>IF(OR(ISBLANK(B17),ISBLANK(C17),ISBLANK('3. Cronología'!D17),ISBLANK('3. Cronología'!E17)),Validación!$B$5,Validación!$B$8)</f>
        <v>Pendiente. Por favor complete todas las columnas.</v>
      </c>
    </row>
    <row r="18" spans="2:7" ht="30" customHeight="1">
      <c r="B18" s="78" t="s">
        <v>76</v>
      </c>
      <c r="C18" s="79"/>
      <c r="D18" s="80">
        <f>SUBTOTAL(105,Cronología[Fecha de inicio])</f>
        <v>0</v>
      </c>
      <c r="E18" s="80">
        <f>SUBTOTAL(104,Cronología[Fecha de finalización])</f>
        <v>0</v>
      </c>
      <c r="F18" s="81">
        <f>SUBTOTAL(109,Cronología[Duración (días naturales)])</f>
        <v>0</v>
      </c>
      <c r="G18" s="82"/>
    </row>
  </sheetData>
  <sheetProtection algorithmName="SHA-512" hashValue="0ta4UbI+JeXMBoKLf6VyvJ+Vje6gaixFwc/vIq5UBcsm4o7n37aTmxoB/csRG+3bfRL2LFJuuJbN0hpRoLo7FA==" saltValue="jhRokXc7y43DKECALJ5Xsw==" spinCount="100000" sheet="1" objects="1" scenarios="1" formatRows="0" insertRows="0" deleteRows="0"/>
  <mergeCells count="1">
    <mergeCell ref="B8:G8"/>
  </mergeCells>
  <phoneticPr fontId="6" type="noConversion"/>
  <conditionalFormatting sqref="G4">
    <cfRule type="cellIs" dxfId="155" priority="13" operator="equal">
      <formula>1</formula>
    </cfRule>
  </conditionalFormatting>
  <dataValidations count="5">
    <dataValidation type="date" operator="greaterThan" allowBlank="1" showInputMessage="1" showErrorMessage="1" promptTitle="Dato tipo fecha" prompt="Esta columna solo admite datos tipo fecha." sqref="D11" xr:uid="{38186889-E995-4DCF-ABB9-236B5EED5D51}">
      <formula1>45658</formula1>
    </dataValidation>
    <dataValidation type="date" operator="greaterThan" allowBlank="1" showInputMessage="1" showErrorMessage="1" sqref="D12:D17" xr:uid="{CD2D8822-7F8C-4AD9-BB02-61E87D0E7B6E}">
      <formula1>45658</formula1>
    </dataValidation>
    <dataValidation type="date" operator="greaterThanOrEqual" allowBlank="1" showInputMessage="1" showErrorMessage="1" promptTitle="Dato tipo fecha" prompt="Ingrese una fecha que sea igual o superior a la fecha de inicio." sqref="E11" xr:uid="{43BCE8CC-888A-426F-B2D0-6788CCDE8A26}">
      <formula1>$D11</formula1>
    </dataValidation>
    <dataValidation type="date" operator="greaterThanOrEqual" allowBlank="1" showInputMessage="1" showErrorMessage="1" sqref="E12:E17" xr:uid="{45C33E36-D5F4-42AC-A194-662210FABE17}">
      <formula1>$D12</formula1>
    </dataValidation>
    <dataValidation type="textLength" operator="lessThanOrEqual" allowBlank="1" showInputMessage="1" showErrorMessage="1" errorTitle="Máximo de caracteres" error="Ha superado el límite máximo permitido de caracteres para esta celda (3300). Por favor, reduzca el texto antes de continuar." sqref="C11:C17" xr:uid="{14358E48-EEDC-4050-9B6C-512E6FAE49D3}">
      <formula1>3300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ignoredErrors>
    <ignoredError sqref="F12:G17 F11:G11" unlockedFormula="1"/>
  </ignoredErrors>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DBF59141-9542-4556-8E7C-36210FF4B999}">
            <xm:f>Validación!$B$5</xm:f>
            <x14:dxf>
              <font>
                <b/>
                <i val="0"/>
                <color theme="4"/>
              </font>
            </x14:dxf>
          </x14:cfRule>
          <x14:cfRule type="cellIs" priority="14" operator="equal" id="{7EB6747B-371D-41C1-8474-E19D60DB7F14}">
            <xm:f>Validación!$B$8</xm:f>
            <x14:dxf>
              <font>
                <color rgb="FF006100"/>
              </font>
              <fill>
                <patternFill>
                  <bgColor rgb="FFC6EFCE"/>
                </patternFill>
              </fill>
            </x14:dxf>
          </x14:cfRule>
          <xm:sqref>G11:G17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67BE6-4C62-4A68-9451-27479D950CAC}">
  <sheetPr codeName="Hoja10">
    <tabColor theme="4"/>
  </sheetPr>
  <dimension ref="B1:L180"/>
  <sheetViews>
    <sheetView showGridLines="0" zoomScale="65" zoomScaleNormal="70" workbookViewId="0">
      <pane ySplit="7" topLeftCell="A8" activePane="bottomLeft" state="frozen"/>
      <selection pane="bottomLeft"/>
    </sheetView>
  </sheetViews>
  <sheetFormatPr defaultColWidth="3.625" defaultRowHeight="30" customHeight="1"/>
  <cols>
    <col min="1" max="1" width="1.625" style="4" customWidth="1"/>
    <col min="2" max="2" width="10.25" style="4" customWidth="1"/>
    <col min="3" max="3" width="11.625" style="4" hidden="1" customWidth="1"/>
    <col min="4" max="5" width="32.875" style="4" customWidth="1"/>
    <col min="6" max="6" width="12.875" style="4" customWidth="1"/>
    <col min="7" max="9" width="27" style="4" customWidth="1"/>
    <col min="10" max="11" width="32" style="4" customWidth="1"/>
    <col min="12" max="12" width="22.625" style="4" customWidth="1"/>
    <col min="13" max="16384" width="3.625" style="4"/>
  </cols>
  <sheetData>
    <row r="1" spans="2:12" ht="6.75" customHeight="1"/>
    <row r="2" spans="2:12" ht="41.45" customHeight="1">
      <c r="K2"/>
      <c r="L2"/>
    </row>
    <row r="3" spans="2:12" ht="6" customHeight="1">
      <c r="B3" s="5"/>
      <c r="C3" s="5"/>
      <c r="D3" s="5"/>
      <c r="E3" s="5"/>
      <c r="F3" s="5"/>
      <c r="G3" s="5"/>
      <c r="H3" s="5"/>
      <c r="I3" s="5"/>
      <c r="J3" s="5"/>
      <c r="K3" s="5"/>
      <c r="L3" s="5"/>
    </row>
    <row r="4" spans="2:12" ht="24.6" customHeight="1">
      <c r="B4" s="17" t="s">
        <v>77</v>
      </c>
      <c r="C4" s="17"/>
      <c r="D4" s="17"/>
      <c r="E4" s="17"/>
      <c r="F4" s="17"/>
      <c r="G4" s="11"/>
      <c r="H4" s="11"/>
      <c r="I4" s="11"/>
      <c r="J4" s="11"/>
      <c r="K4" s="10"/>
      <c r="L4" s="49">
        <f>(COUNTIF(L24:L50,Validación!$Q$8)+
COUNTIF(L55:L74,Validación!$Q$8)+
COUNTIF(L79:L94,Validación!$Q$8)+
COUNTIF(L100:L126,Validación!$Q$8)+
COUNTIF(L135:L144,Validación!$Q$8)+
COUNTIF(L151:L178,Validación!$Q$8))
/
(COUNTA(B24:B50)+
COUNTA(B55:B74)+
COUNTA(B79:B94)+
COUNTA(B100:B126)+
COUNTA(B135:B144)+
COUNTA(B151:B178))</f>
        <v>0</v>
      </c>
    </row>
    <row r="5" spans="2:12" ht="32.450000000000003" customHeight="1">
      <c r="B5" s="172" t="str">
        <f>"Carrera 1: "&amp; INDEX(Datos_de_la_carrera[Nombre y grado de la carrera],1)</f>
        <v xml:space="preserve">Carrera 1: </v>
      </c>
      <c r="C5" s="172"/>
      <c r="D5" s="172"/>
      <c r="E5" s="172"/>
      <c r="F5" s="172"/>
      <c r="G5" s="172"/>
      <c r="H5" s="172"/>
      <c r="I5" s="172"/>
      <c r="J5" s="172"/>
      <c r="K5" s="172"/>
      <c r="L5" s="172"/>
    </row>
    <row r="6" spans="2:12" ht="10.5" customHeight="1"/>
    <row r="7" spans="2:12" ht="56.45" customHeight="1">
      <c r="B7" s="90" t="s">
        <v>78</v>
      </c>
      <c r="C7" s="90" t="s">
        <v>79</v>
      </c>
      <c r="D7" s="90" t="s">
        <v>80</v>
      </c>
      <c r="E7" s="90" t="s">
        <v>81</v>
      </c>
      <c r="F7" s="90" t="s">
        <v>82</v>
      </c>
      <c r="G7" s="91" t="s">
        <v>83</v>
      </c>
      <c r="H7" s="91" t="s">
        <v>84</v>
      </c>
      <c r="I7" s="91" t="s">
        <v>85</v>
      </c>
      <c r="J7" s="91" t="s">
        <v>86</v>
      </c>
      <c r="K7" s="91" t="s">
        <v>87</v>
      </c>
      <c r="L7" s="90" t="s">
        <v>21</v>
      </c>
    </row>
    <row r="8" spans="2:12" ht="46.5" customHeight="1">
      <c r="B8" s="174" t="s">
        <v>88</v>
      </c>
      <c r="C8" s="174"/>
      <c r="D8" s="174"/>
      <c r="E8" s="174"/>
      <c r="F8" s="174"/>
      <c r="G8" s="174"/>
      <c r="H8" s="174"/>
      <c r="I8" s="174"/>
      <c r="J8" s="174"/>
      <c r="K8" s="135"/>
      <c r="L8" s="135"/>
    </row>
    <row r="9" spans="2:12" ht="106.5" customHeight="1">
      <c r="B9" s="175" t="s">
        <v>89</v>
      </c>
      <c r="C9" s="175"/>
      <c r="D9" s="175"/>
      <c r="E9" s="175"/>
      <c r="F9" s="175"/>
      <c r="G9" s="175"/>
      <c r="H9" s="175"/>
      <c r="I9" s="175"/>
      <c r="J9" s="175"/>
      <c r="K9" s="135"/>
      <c r="L9" s="135"/>
    </row>
    <row r="10" spans="2:12" ht="68.45" customHeight="1">
      <c r="B10" s="173" t="s">
        <v>90</v>
      </c>
      <c r="C10" s="173"/>
      <c r="D10" s="173"/>
      <c r="E10" s="173"/>
      <c r="F10" s="173"/>
      <c r="G10" s="173"/>
      <c r="H10" s="173"/>
      <c r="I10" s="173"/>
      <c r="J10" s="173"/>
      <c r="K10" s="173"/>
      <c r="L10" s="173"/>
    </row>
    <row r="11" spans="2:12" ht="68.45" customHeight="1">
      <c r="B11" s="173" t="s">
        <v>91</v>
      </c>
      <c r="C11" s="173"/>
      <c r="D11" s="173"/>
      <c r="E11" s="173"/>
      <c r="F11" s="173"/>
      <c r="G11" s="173"/>
      <c r="H11" s="173"/>
      <c r="I11" s="173"/>
      <c r="J11" s="173"/>
      <c r="K11" s="173"/>
      <c r="L11" s="173"/>
    </row>
    <row r="12" spans="2:12" ht="68.45" customHeight="1">
      <c r="B12" s="173" t="s">
        <v>92</v>
      </c>
      <c r="C12" s="173"/>
      <c r="D12" s="173"/>
      <c r="E12" s="173"/>
      <c r="F12" s="173"/>
      <c r="G12" s="173"/>
      <c r="H12" s="173"/>
      <c r="I12" s="173"/>
      <c r="J12" s="173"/>
      <c r="K12" s="173"/>
      <c r="L12" s="173"/>
    </row>
    <row r="13" spans="2:12" ht="54" customHeight="1">
      <c r="B13" s="173" t="s">
        <v>93</v>
      </c>
      <c r="C13" s="173"/>
      <c r="D13" s="173"/>
      <c r="E13" s="173"/>
      <c r="F13" s="173"/>
      <c r="G13" s="173"/>
      <c r="H13" s="173"/>
      <c r="I13" s="173"/>
      <c r="J13" s="173"/>
      <c r="K13" s="173"/>
      <c r="L13" s="173"/>
    </row>
    <row r="14" spans="2:12" ht="54.95" customHeight="1">
      <c r="B14" s="173" t="s">
        <v>94</v>
      </c>
      <c r="C14" s="173"/>
      <c r="D14" s="173"/>
      <c r="E14" s="173"/>
      <c r="F14" s="173"/>
      <c r="G14" s="173"/>
      <c r="H14" s="173"/>
      <c r="I14" s="173"/>
      <c r="J14" s="173"/>
      <c r="K14" s="173"/>
      <c r="L14" s="173"/>
    </row>
    <row r="15" spans="2:12" ht="60.95" customHeight="1">
      <c r="B15" s="175" t="s">
        <v>95</v>
      </c>
      <c r="C15" s="175"/>
      <c r="D15" s="175"/>
      <c r="E15" s="175"/>
      <c r="F15" s="175"/>
      <c r="G15" s="175"/>
      <c r="H15" s="175"/>
      <c r="I15" s="175"/>
      <c r="J15" s="175"/>
      <c r="K15" s="135"/>
      <c r="L15" s="135"/>
    </row>
    <row r="16" spans="2:12" ht="36.6" customHeight="1">
      <c r="B16" s="173" t="s">
        <v>96</v>
      </c>
      <c r="C16" s="173"/>
      <c r="D16" s="173"/>
      <c r="E16" s="173"/>
      <c r="F16" s="173"/>
      <c r="G16" s="173"/>
      <c r="H16" s="173"/>
      <c r="I16" s="173"/>
      <c r="J16" s="173"/>
      <c r="K16" s="136"/>
      <c r="L16" s="136"/>
    </row>
    <row r="17" spans="2:12" ht="34.5" customHeight="1">
      <c r="B17" s="173" t="s">
        <v>97</v>
      </c>
      <c r="C17" s="173"/>
      <c r="D17" s="173"/>
      <c r="E17" s="173"/>
      <c r="F17" s="173"/>
      <c r="G17" s="173"/>
      <c r="H17" s="173"/>
      <c r="I17" s="173"/>
      <c r="J17" s="173"/>
      <c r="K17" s="136"/>
      <c r="L17" s="136"/>
    </row>
    <row r="18" spans="2:12" ht="35.1" customHeight="1">
      <c r="B18" s="173" t="s">
        <v>98</v>
      </c>
      <c r="C18" s="173"/>
      <c r="D18" s="173"/>
      <c r="E18" s="173"/>
      <c r="F18" s="173"/>
      <c r="G18" s="173"/>
      <c r="H18" s="173"/>
      <c r="I18" s="173"/>
      <c r="J18" s="173"/>
      <c r="K18" s="136"/>
      <c r="L18" s="136"/>
    </row>
    <row r="19" spans="2:12" ht="75.599999999999994" customHeight="1">
      <c r="B19" s="175" t="s">
        <v>99</v>
      </c>
      <c r="C19" s="175"/>
      <c r="D19" s="175"/>
      <c r="E19" s="175"/>
      <c r="F19" s="175"/>
      <c r="G19" s="175"/>
      <c r="H19" s="175"/>
      <c r="I19" s="175"/>
      <c r="J19" s="175"/>
      <c r="K19" s="135"/>
      <c r="L19" s="135"/>
    </row>
    <row r="20" spans="2:12" ht="171.95" customHeight="1">
      <c r="B20" s="179" t="s">
        <v>100</v>
      </c>
      <c r="C20" s="179"/>
      <c r="D20" s="179"/>
      <c r="E20" s="179"/>
      <c r="F20" s="179"/>
      <c r="G20" s="179"/>
      <c r="H20" s="179"/>
      <c r="I20" s="179"/>
      <c r="J20" s="179"/>
      <c r="K20" s="136"/>
      <c r="L20" s="136"/>
    </row>
    <row r="21" spans="2:12" ht="24.95" customHeight="1">
      <c r="B21" s="29" t="s">
        <v>101</v>
      </c>
      <c r="C21" s="29"/>
      <c r="D21" s="29"/>
      <c r="E21" s="29"/>
      <c r="F21" s="29"/>
      <c r="G21" s="29"/>
      <c r="H21" s="29"/>
      <c r="I21" s="29"/>
      <c r="J21" s="29"/>
      <c r="K21" s="29"/>
      <c r="L21" s="29"/>
    </row>
    <row r="22" spans="2:12" ht="11.1" customHeight="1">
      <c r="B22" s="6"/>
      <c r="C22" s="6"/>
      <c r="D22" s="6"/>
      <c r="E22" s="6"/>
      <c r="F22" s="6"/>
      <c r="G22" s="6"/>
      <c r="H22" s="6"/>
      <c r="I22" s="6"/>
      <c r="J22" s="6"/>
      <c r="K22" s="6"/>
      <c r="L22" s="6"/>
    </row>
    <row r="23" spans="2:12" ht="54" customHeight="1">
      <c r="B23" s="90" t="s">
        <v>78</v>
      </c>
      <c r="C23" s="90" t="s">
        <v>79</v>
      </c>
      <c r="D23" s="90" t="s">
        <v>80</v>
      </c>
      <c r="E23" s="90" t="s">
        <v>81</v>
      </c>
      <c r="F23" s="90" t="s">
        <v>82</v>
      </c>
      <c r="G23" s="91" t="s">
        <v>83</v>
      </c>
      <c r="H23" s="91" t="s">
        <v>84</v>
      </c>
      <c r="I23" s="91" t="s">
        <v>85</v>
      </c>
      <c r="J23" s="91" t="s">
        <v>86</v>
      </c>
      <c r="K23" s="91" t="s">
        <v>87</v>
      </c>
      <c r="L23" s="90" t="s">
        <v>21</v>
      </c>
    </row>
    <row r="24" spans="2:12" ht="84.6" customHeight="1">
      <c r="B24" s="166" t="s">
        <v>102</v>
      </c>
      <c r="C24" s="169" t="str">
        <f>$B$21</f>
        <v>Dimensión 1. Plan de estudios</v>
      </c>
      <c r="D24" s="163" t="s">
        <v>103</v>
      </c>
      <c r="E24" s="129" t="s">
        <v>104</v>
      </c>
      <c r="F24" s="126" t="s">
        <v>105</v>
      </c>
      <c r="G24" s="95"/>
      <c r="H24" s="160"/>
      <c r="I24" s="176"/>
      <c r="J24" s="157" t="str">
        <f>IF(H24=Validación!$J$4,"Pauta con "&amp;Validación!$J$4&amp;": "&amp;Validación!$S$4,
IF(H24=Validación!$J$5,"Pauta con "&amp;Validación!$J$5&amp;": "&amp;Validación!$S$6,
IF(H24=Validación!$J$6,"Pauta con "&amp;Validación!$J$6&amp;": "&amp;Validación!$S$6,
"")))</f>
        <v/>
      </c>
      <c r="K24" s="157" t="str">
        <f>IF(H24=Validación!$J$4,"Pauta con "&amp;Validación!$J$4&amp;": "&amp;Validación!$S$5,
IF(H24=Validación!$J$5,"Pauta con "&amp;Validación!$J$5&amp;": "&amp;Validación!$S$7,
IF(H24=Validación!$J$6,"Pauta con "&amp;Validación!$J$6&amp;": "&amp;Validación!$S$7,
"")))</f>
        <v/>
      </c>
      <c r="L24" s="154" t="str">
        <f>IF(
AND(
OR(ISBLANK(H24),H24=""),
OR(ISBLANK(I24),I24=""),
OR(ISBLANK(J24),J24=""),
OR(ISBLANK(K24),K24="")
),
Validación!$Q$4,
IF(
AND(
NOT(OR(ISBLANK(H24),H24="")),
NOT(OR(ISBLANK(J24),J24="")),
NOT(OR(ISBLANK(K24),K24="")),
AND(ISTEXT(G24),ISTEXT(G25),ISTEXT(G26)),
OR(ISBLANK(I24),I24="")
),
Validación!$Q$6,
IF(
AND(H24=Validación!$J$4,COUNTBLANK(G24:G26)&gt;0,OR(_xlfn.ISFORMULA(J24),ISTEXT(J24),OR(ISBLANK(J24),J24="")),_xlfn.ISFORMULA(K24)),
Validación!$Q$5,
IF(
AND(H24=Validación!$J$4,AND(ISTEXT(G24),ISTEXT(G25),ISTEXT(G26)),OR(_xlfn.ISFORMULA(J24),OR(ISBLANK(J24),J24="")),_xlfn.ISFORMULA(K24)),
Validación!$Q$7,
IF(
AND(H24=Validación!$J$4,AND(ISTEXT(G24),ISTEXT(G25),ISTEXT(G26)),ISTEXT(J24),_xlfn.ISFORMULA(K24)),
Validación!$Q$8,
IF(
AND(H24=Validación!$J$5,COUNTBLANK(G24:G26)&gt;0,_xlfn.ISFORMULA(J24),OR(_xlfn.ISFORMULA(K24),ISTEXT(K24),OR(ISBLANK(K24),K24=""))),
Validación!$Q$9,
IF(
AND(H24=Validación!$J$5,AND(ISTEXT(G24),ISTEXT(G25),ISTEXT(G26)),_xlfn.ISFORMULA(J24),OR(_xlfn.ISFORMULA(K24),OR(ISBLANK(K24),K24=""))),
Validación!$Q$10,
IF(
AND(H24=Validación!$J$5,AND(ISTEXT(G24),ISTEXT(G25),ISTEXT(G26)),_xlfn.ISFORMULA(J24),ISTEXT(K24)),
Validación!$Q$11,
IF(
AND(H24=Validación!$J$6,COUNTBLANK(G24:G26)&gt;0,_xlfn.ISFORMULA(J24),OR(_xlfn.ISFORMULA(K24),ISTEXT(K24),OR(ISBLANK(K24),K24=""))),
Validación!$Q$12,
IF(
AND(H24=Validación!$J$6,AND(ISTEXT(G24),ISTEXT(G25),ISTEXT(G26)),_xlfn.ISFORMULA(J24),OR(_xlfn.ISFORMULA(K24),OR(ISBLANK(K24),K24=""))),
Validación!$Q$13,
IF(
AND(H24=Validación!$J$6,AND(ISTEXT(G24),ISTEXT(G25),ISTEXT(G26)),_xlfn.ISFORMULA(J24),ISTEXT(K24)),
Validación!$Q$14,
IF(
AND(
H24=Validación!$J$4,
NOT(ISBLANK(G24)),
NOT(ISBLANK(G25)),
NOT(ISBLANK(G26)),
NOT(_xlfn.ISFORMULA(J24)),
NOT(ISBLANK(J24)),
NOT(ISBLANK(I24))
),
Validación!$Q$8,
IF(
AND(
H24&lt;&gt;Validación!$J$4,
NOT(ISBLANK(G24)),
NOT(ISBLANK(G25)),
NOT(ISBLANK(G26)),
NOT(_xlfn.ISFORMULA(J24)),
NOT(_xlfn.ISFORMULA(K24)),
NOT(ISBLANK(K24)),
NOT(ISBLANK(I24))
),
Validación!$Q$8,
Validación!$Q$15
)))))))))))))</f>
        <v>Pendiente. Por favor complete las columnas.</v>
      </c>
    </row>
    <row r="25" spans="2:12" ht="84.6" customHeight="1">
      <c r="B25" s="168"/>
      <c r="C25" s="171"/>
      <c r="D25" s="165"/>
      <c r="E25" s="129" t="s">
        <v>106</v>
      </c>
      <c r="F25" s="126" t="s">
        <v>105</v>
      </c>
      <c r="G25" s="95"/>
      <c r="H25" s="161"/>
      <c r="I25" s="177"/>
      <c r="J25" s="158"/>
      <c r="K25" s="158"/>
      <c r="L25" s="155"/>
    </row>
    <row r="26" spans="2:12" ht="84.6" customHeight="1">
      <c r="B26" s="167"/>
      <c r="C26" s="170"/>
      <c r="D26" s="164"/>
      <c r="E26" s="129" t="s">
        <v>107</v>
      </c>
      <c r="F26" s="126" t="s">
        <v>105</v>
      </c>
      <c r="G26" s="95"/>
      <c r="H26" s="162"/>
      <c r="I26" s="178"/>
      <c r="J26" s="159"/>
      <c r="K26" s="159"/>
      <c r="L26" s="156"/>
    </row>
    <row r="27" spans="2:12" ht="80.099999999999994" customHeight="1">
      <c r="B27" s="166" t="s">
        <v>102</v>
      </c>
      <c r="C27" s="169" t="str">
        <f t="shared" ref="C27:C50" si="0">$B$21</f>
        <v>Dimensión 1. Plan de estudios</v>
      </c>
      <c r="D27" s="163" t="s">
        <v>108</v>
      </c>
      <c r="E27" s="129" t="s">
        <v>109</v>
      </c>
      <c r="F27" s="126" t="s">
        <v>105</v>
      </c>
      <c r="G27" s="95"/>
      <c r="H27" s="160"/>
      <c r="I27" s="176"/>
      <c r="J27" s="157" t="str">
        <f>IF(H27=Validación!$J$4,"Pauta con "&amp;Validación!$J$4&amp;": "&amp;Validación!$S$4,
IF(H27=Validación!$J$5,"Pauta con "&amp;Validación!$J$5&amp;": "&amp;Validación!$S$6,
IF(H27=Validación!$J$6,"Pauta con "&amp;Validación!$J$6&amp;": "&amp;Validación!$S$6,
"")))</f>
        <v/>
      </c>
      <c r="K27" s="157" t="str">
        <f>IF(H27=Validación!$J$4,"Pauta con "&amp;Validación!$J$4&amp;": "&amp;Validación!$S$5,
IF(H27=Validación!$J$5,"Pauta con "&amp;Validación!$J$5&amp;": "&amp;Validación!$S$7,
IF(H27=Validación!$J$6,"Pauta con "&amp;Validación!$J$6&amp;": "&amp;Validación!$S$7,
"")))</f>
        <v/>
      </c>
      <c r="L27" s="154" t="str">
        <f>IF(
AND(
OR(ISBLANK(H27),H27=""),
OR(ISBLANK(I27),I27=""),
OR(ISBLANK(J27),J27=""),
OR(ISBLANK(K27),K27="")
),
Validación!$Q$4,
IF(
AND(
NOT(OR(ISBLANK(H27),H27="")),
NOT(OR(ISBLANK(J27),J27="")),
NOT(OR(ISBLANK(K27),K27="")),
AND(ISTEXT(G27),ISTEXT(G28)),
OR(ISBLANK(I27),I27="")
),
Validación!$Q$6,
IF(
AND(H27=Validación!$J$4,COUNTBLANK(G27:G28)&gt;0,OR(_xlfn.ISFORMULA(J27),ISTEXT(J27),OR(ISBLANK(J27),J27="")),_xlfn.ISFORMULA(K27)),
Validación!$Q$5,
IF(
AND(H27=Validación!$J$4,AND(ISTEXT(G27),ISTEXT(G28)),OR(_xlfn.ISFORMULA(J27),OR(ISBLANK(J27),J27="")),_xlfn.ISFORMULA(K27)),
Validación!$Q$7,
IF(
AND(H27=Validación!$J$4,AND(ISTEXT(G27),ISTEXT(G28)),ISTEXT(J27),_xlfn.ISFORMULA(K27)),
Validación!$Q$8,
IF(
AND(H27=Validación!$J$5,COUNTBLANK(G27:G28)&gt;0,_xlfn.ISFORMULA(J27),OR(_xlfn.ISFORMULA(K27),ISTEXT(K27),OR(ISBLANK(K27),K27=""))),
Validación!$Q$9,
IF(
AND(H27=Validación!$J$5,AND(ISTEXT(G27),ISTEXT(G28)),_xlfn.ISFORMULA(J27),OR(_xlfn.ISFORMULA(K27),OR(ISBLANK(K27),K27=""))),
Validación!$Q$10,
IF(
AND(H27=Validación!$J$5,AND(ISTEXT(G27),ISTEXT(G28)),_xlfn.ISFORMULA(J27),ISTEXT(K27)),
Validación!$Q$11,
IF(
AND(H27=Validación!$J$6,COUNTBLANK(G27:G28)&gt;0,_xlfn.ISFORMULA(J27),OR(_xlfn.ISFORMULA(K27),ISTEXT(K27),OR(ISBLANK(K27),K27=""))),
Validación!$Q$12,
IF(
AND(H27=Validación!$J$6,AND(ISTEXT(G27),ISTEXT(G28)),_xlfn.ISFORMULA(J27),OR(_xlfn.ISFORMULA(K27),OR(ISBLANK(K27),K27=""))),
Validación!$Q$13,
IF(
AND(H27=Validación!$J$6,AND(ISTEXT(G27),ISTEXT(G28)),_xlfn.ISFORMULA(J27),ISTEXT(K27)),
Validación!$Q$14,
IF(
AND(
H27=Validación!$J$4,
NOT(ISBLANK(G27)),
NOT(ISBLANK(G28)),
NOT(_xlfn.ISFORMULA(J27)),
NOT(ISBLANK(J27)),
NOT(ISBLANK(I27))
),
Validación!$Q$8,
IF(
AND(
H27&lt;&gt;Validación!$J$4,
NOT(ISBLANK(G27)),
NOT(ISBLANK(G28)),
NOT(_xlfn.ISFORMULA(J27)),
NOT(_xlfn.ISFORMULA(K27)),
NOT(ISBLANK(K27)),
NOT(ISBLANK(I27))
),
Validación!$Q$8,
Validación!$Q$15
)))))))))))))</f>
        <v>Pendiente. Por favor complete las columnas.</v>
      </c>
    </row>
    <row r="28" spans="2:12" ht="80.099999999999994" customHeight="1">
      <c r="B28" s="167"/>
      <c r="C28" s="170"/>
      <c r="D28" s="164"/>
      <c r="E28" s="129" t="s">
        <v>110</v>
      </c>
      <c r="F28" s="126" t="s">
        <v>105</v>
      </c>
      <c r="G28" s="95"/>
      <c r="H28" s="162"/>
      <c r="I28" s="178"/>
      <c r="J28" s="159"/>
      <c r="K28" s="159"/>
      <c r="L28" s="156"/>
    </row>
    <row r="29" spans="2:12" ht="80.099999999999994" customHeight="1">
      <c r="B29" s="166" t="s">
        <v>102</v>
      </c>
      <c r="C29" s="169" t="str">
        <f t="shared" si="0"/>
        <v>Dimensión 1. Plan de estudios</v>
      </c>
      <c r="D29" s="163" t="s">
        <v>111</v>
      </c>
      <c r="E29" s="129" t="s">
        <v>112</v>
      </c>
      <c r="F29" s="126" t="s">
        <v>105</v>
      </c>
      <c r="G29" s="95"/>
      <c r="H29" s="160"/>
      <c r="I29" s="176"/>
      <c r="J29" s="157" t="str">
        <f>IF(H29=Validación!$J$4,"Pauta con "&amp;Validación!$J$4&amp;": "&amp;Validación!$S$4,
IF(H29=Validación!$J$5,"Pauta con "&amp;Validación!$J$5&amp;": "&amp;Validación!$S$6,
IF(H29=Validación!$J$6,"Pauta con "&amp;Validación!$J$6&amp;": "&amp;Validación!$S$6,
"")))</f>
        <v/>
      </c>
      <c r="K29" s="157" t="str">
        <f>IF(H29=Validación!$J$4,"Pauta con "&amp;Validación!$J$4&amp;": "&amp;Validación!$S$5,
IF(H29=Validación!$J$5,"Pauta con "&amp;Validación!$J$5&amp;": "&amp;Validación!$S$7,
IF(H29=Validación!$J$6,"Pauta con "&amp;Validación!$J$6&amp;": "&amp;Validación!$S$7,
"")))</f>
        <v/>
      </c>
      <c r="L29" s="154" t="str">
        <f>IF(
AND(
OR(ISBLANK(H29),H29=""),
OR(ISBLANK(I29),I29=""),
OR(ISBLANK(J29),J29=""),
OR(ISBLANK(K29),K29="")
),
Validación!$Q$4,
IF(
AND(
NOT(OR(ISBLANK(H29),H29="")),
NOT(OR(ISBLANK(J29),J29="")),
NOT(OR(ISBLANK(K29),K29="")),
AND(ISTEXT(G29),ISTEXT(G30),ISTEXT(G31),ISTEXT(G32),ISTEXT(G33)),
OR(ISBLANK(I29),I29="")
),
Validación!$Q$6,
IF(
AND(H29=Validación!$J$4,COUNTBLANK(G29:G33)&gt;0,OR(_xlfn.ISFORMULA(J29),ISTEXT(J29),OR(ISBLANK(J29),J29="")),_xlfn.ISFORMULA(K29)),
Validación!$Q$5,
IF(
AND(H29=Validación!$J$4,AND(ISTEXT(G29),ISTEXT(G30),ISTEXT(G31),ISTEXT(G32),ISTEXT(G33)),OR(_xlfn.ISFORMULA(J29),OR(ISBLANK(J29),J29="")),_xlfn.ISFORMULA(K29)),
Validación!$Q$7,
IF(
AND(H29=Validación!$J$4,AND(ISTEXT(G29),ISTEXT(G30),ISTEXT(G31),ISTEXT(G32),ISTEXT(G33)),ISTEXT(J29),_xlfn.ISFORMULA(K29)),
Validación!$Q$8,
IF(
AND(H29=Validación!$J$5,COUNTBLANK(G29:G33)&gt;0,_xlfn.ISFORMULA(J29),OR(_xlfn.ISFORMULA(K29),ISTEXT(K29),OR(ISBLANK(K29),K29=""))),
Validación!$Q$9,
IF(
AND(H29=Validación!$J$5,AND(ISTEXT(G29),ISTEXT(G30),ISTEXT(G31),ISTEXT(G32),ISTEXT(G33)),_xlfn.ISFORMULA(J29),OR(_xlfn.ISFORMULA(K29),OR(ISBLANK(K29),K29=""))),
Validación!$Q$10,
IF(
AND(H29=Validación!$J$5,AND(ISTEXT(G29),ISTEXT(G30),ISTEXT(G31),ISTEXT(G32),ISTEXT(G33)),_xlfn.ISFORMULA(J29),ISTEXT(K29)),
Validación!$Q$11,
IF(
AND(H29=Validación!$J$6,COUNTBLANK(G29:G33)&gt;0,_xlfn.ISFORMULA(J29),OR(_xlfn.ISFORMULA(K29),ISTEXT(K29),OR(ISBLANK(K29),K29=""))),
Validación!$Q$12,
IF(
AND(H29=Validación!$J$6,AND(ISTEXT(G29),ISTEXT(G30),ISTEXT(G31),ISTEXT(G32),ISTEXT(G33)),_xlfn.ISFORMULA(J29),OR(_xlfn.ISFORMULA(K29),OR(ISBLANK(K29),K29=""))),
Validación!$Q$13,
IF(
AND(H29=Validación!$J$6,AND(ISTEXT(G29),ISTEXT(G30),ISTEXT(G31),ISTEXT(G32),ISTEXT(G33)),_xlfn.ISFORMULA(J29),ISTEXT(K29)),
Validación!$Q$14,
IF(
AND(
H29=Validación!$J$4,
NOT(ISBLANK(G29)),
NOT(ISBLANK(G30)),
NOT(ISBLANK(G31)),
NOT(ISBLANK(G32)),
NOT(ISBLANK(G33)),
NOT(_xlfn.ISFORMULA(J29)),
NOT(ISBLANK(J29)),
NOT(ISBLANK(I29))
),
Validación!$Q$8,
IF(
AND(
H29&lt;&gt;Validación!$J$4,
NOT(ISBLANK(G29)),
NOT(ISBLANK(G30)),
NOT(ISBLANK(G31)),
NOT(ISBLANK(G32)),
NOT(ISBLANK(G33)),
NOT(_xlfn.ISFORMULA(J29)),
NOT(_xlfn.ISFORMULA(K29)),
NOT(ISBLANK(K29)),
NOT(ISBLANK(I29))
),
Validación!$Q$8,
Validación!$Q$15
)))))))))))))</f>
        <v>Pendiente. Por favor complete las columnas.</v>
      </c>
    </row>
    <row r="30" spans="2:12" ht="80.099999999999994" customHeight="1">
      <c r="B30" s="168"/>
      <c r="C30" s="171"/>
      <c r="D30" s="165"/>
      <c r="E30" s="129" t="s">
        <v>113</v>
      </c>
      <c r="F30" s="126" t="s">
        <v>105</v>
      </c>
      <c r="G30" s="95"/>
      <c r="H30" s="161"/>
      <c r="I30" s="177"/>
      <c r="J30" s="158"/>
      <c r="K30" s="158"/>
      <c r="L30" s="155"/>
    </row>
    <row r="31" spans="2:12" ht="80.099999999999994" customHeight="1">
      <c r="B31" s="168"/>
      <c r="C31" s="171"/>
      <c r="D31" s="165"/>
      <c r="E31" s="129" t="s">
        <v>114</v>
      </c>
      <c r="F31" s="126" t="s">
        <v>115</v>
      </c>
      <c r="G31" s="95"/>
      <c r="H31" s="161"/>
      <c r="I31" s="177"/>
      <c r="J31" s="158"/>
      <c r="K31" s="158"/>
      <c r="L31" s="155"/>
    </row>
    <row r="32" spans="2:12" ht="80.099999999999994" customHeight="1">
      <c r="B32" s="168"/>
      <c r="C32" s="171"/>
      <c r="D32" s="165"/>
      <c r="E32" s="129" t="s">
        <v>116</v>
      </c>
      <c r="F32" s="126" t="s">
        <v>105</v>
      </c>
      <c r="G32" s="95"/>
      <c r="H32" s="161"/>
      <c r="I32" s="177"/>
      <c r="J32" s="158"/>
      <c r="K32" s="158"/>
      <c r="L32" s="155"/>
    </row>
    <row r="33" spans="2:12" ht="128.1" customHeight="1">
      <c r="B33" s="167"/>
      <c r="C33" s="170"/>
      <c r="D33" s="164"/>
      <c r="E33" s="129" t="s">
        <v>117</v>
      </c>
      <c r="F33" s="126" t="s">
        <v>118</v>
      </c>
      <c r="G33" s="95"/>
      <c r="H33" s="162"/>
      <c r="I33" s="178"/>
      <c r="J33" s="159"/>
      <c r="K33" s="159"/>
      <c r="L33" s="156"/>
    </row>
    <row r="34" spans="2:12" ht="80.099999999999994" customHeight="1">
      <c r="B34" s="166" t="s">
        <v>102</v>
      </c>
      <c r="C34" s="169" t="str">
        <f t="shared" si="0"/>
        <v>Dimensión 1. Plan de estudios</v>
      </c>
      <c r="D34" s="163" t="s">
        <v>119</v>
      </c>
      <c r="E34" s="129" t="s">
        <v>120</v>
      </c>
      <c r="F34" s="126" t="s">
        <v>105</v>
      </c>
      <c r="G34" s="95"/>
      <c r="H34" s="160"/>
      <c r="I34" s="176"/>
      <c r="J34" s="157" t="str">
        <f>IF(H34=Validación!$J$4,"Pauta con "&amp;Validación!$J$4&amp;": "&amp;Validación!$S$4,
IF(H34=Validación!$J$5,"Pauta con "&amp;Validación!$J$5&amp;": "&amp;Validación!$S$6,
IF(H34=Validación!$J$6,"Pauta con "&amp;Validación!$J$6&amp;": "&amp;Validación!$S$6,
"")))</f>
        <v/>
      </c>
      <c r="K34" s="157" t="str">
        <f>IF(H34=Validación!$J$4,"Pauta con "&amp;Validación!$J$4&amp;": "&amp;Validación!$S$5,
IF(H34=Validación!$J$5,"Pauta con "&amp;Validación!$J$5&amp;": "&amp;Validación!$S$7,
IF(H34=Validación!$J$6,"Pauta con "&amp;Validación!$J$6&amp;": "&amp;Validación!$S$7,
"")))</f>
        <v/>
      </c>
      <c r="L34" s="154" t="str">
        <f>IF(
AND(
OR(ISBLANK(H34),H34=""),
OR(ISBLANK(I34),I34=""),
OR(ISBLANK(J34),J34=""),
OR(ISBLANK(K34),K34="")
),
Validación!$Q$4,
IF(
AND(
NOT(OR(ISBLANK(H34),H34="")),
NOT(OR(ISBLANK(J34),J34="")),
NOT(OR(ISBLANK(K34),K34="")),
AND(ISTEXT(G34),ISTEXT(G35)),
OR(ISBLANK(I34),I34="")
),
Validación!$Q$6,
IF(
AND(H34=Validación!$J$4,COUNTBLANK(G34:G35)&gt;0,OR(_xlfn.ISFORMULA(J34),ISTEXT(J34),OR(ISBLANK(J34),J34="")),_xlfn.ISFORMULA(K34)),
Validación!$Q$5,
IF(
AND(H34=Validación!$J$4,AND(ISTEXT(G34),ISTEXT(G35)),OR(_xlfn.ISFORMULA(J34),OR(ISBLANK(J34),J34="")),_xlfn.ISFORMULA(K34)),
Validación!$Q$7,
IF(
AND(H34=Validación!$J$4,AND(ISTEXT(G34),ISTEXT(G35)),ISTEXT(J34),_xlfn.ISFORMULA(K34)),
Validación!$Q$8,
IF(
AND(H34=Validación!$J$5,COUNTBLANK(G34:G35)&gt;0,_xlfn.ISFORMULA(J34),OR(_xlfn.ISFORMULA(K34),ISTEXT(K34),OR(ISBLANK(K34),K34=""))),
Validación!$Q$9,
IF(
AND(H34=Validación!$J$5,AND(ISTEXT(G34),ISTEXT(G35)),_xlfn.ISFORMULA(J34),OR(_xlfn.ISFORMULA(K34),OR(ISBLANK(K34),K34=""))),
Validación!$Q$10,
IF(
AND(H34=Validación!$J$5,AND(ISTEXT(G34),ISTEXT(G35)),_xlfn.ISFORMULA(J34),ISTEXT(K34)),
Validación!$Q$11,
IF(
AND(H34=Validación!$J$6,COUNTBLANK(G34:G35)&gt;0,_xlfn.ISFORMULA(J34),OR(_xlfn.ISFORMULA(K34),ISTEXT(K34),OR(ISBLANK(K34),K34=""))),
Validación!$Q$12,
IF(
AND(H34=Validación!$J$6,AND(ISTEXT(G34),ISTEXT(G35)),_xlfn.ISFORMULA(J34),OR(_xlfn.ISFORMULA(K34),OR(ISBLANK(K34),K34=""))),
Validación!$Q$13,
IF(
AND(H34=Validación!$J$6,AND(ISTEXT(G34),ISTEXT(G35)),_xlfn.ISFORMULA(J34),ISTEXT(K34)),
Validación!$Q$14,
IF(
AND(
H34=Validación!$J$4,
NOT(ISBLANK(G34)),
NOT(ISBLANK(G35)),
NOT(_xlfn.ISFORMULA(J34)),
NOT(ISBLANK(J34)),
NOT(ISBLANK(I34))
),
Validación!$Q$8,
IF(
AND(
H34&lt;&gt;Validación!$J$4,
NOT(ISBLANK(G34)),
NOT(ISBLANK(G35)),
NOT(_xlfn.ISFORMULA(J34)),
NOT(_xlfn.ISFORMULA(K34)),
NOT(ISBLANK(K34)),
NOT(ISBLANK(I34))
),
Validación!$Q$8,
Validación!$Q$15
)))))))))))))</f>
        <v>Pendiente. Por favor complete las columnas.</v>
      </c>
    </row>
    <row r="35" spans="2:12" ht="126" customHeight="1">
      <c r="B35" s="167"/>
      <c r="C35" s="170"/>
      <c r="D35" s="164"/>
      <c r="E35" s="129" t="s">
        <v>121</v>
      </c>
      <c r="F35" s="126" t="s">
        <v>115</v>
      </c>
      <c r="G35" s="95"/>
      <c r="H35" s="162"/>
      <c r="I35" s="178"/>
      <c r="J35" s="159"/>
      <c r="K35" s="159"/>
      <c r="L35" s="156"/>
    </row>
    <row r="36" spans="2:12" ht="80.099999999999994" customHeight="1">
      <c r="B36" s="166" t="s">
        <v>102</v>
      </c>
      <c r="C36" s="169" t="str">
        <f t="shared" si="0"/>
        <v>Dimensión 1. Plan de estudios</v>
      </c>
      <c r="D36" s="163" t="s">
        <v>122</v>
      </c>
      <c r="E36" s="129" t="s">
        <v>123</v>
      </c>
      <c r="F36" s="126" t="s">
        <v>105</v>
      </c>
      <c r="G36" s="95"/>
      <c r="H36" s="160"/>
      <c r="I36" s="176"/>
      <c r="J36" s="157" t="str">
        <f>IF(H36=Validación!$J$4,"Pauta con "&amp;Validación!$J$4&amp;": "&amp;Validación!$S$4,
IF(H36=Validación!$J$5,"Pauta con "&amp;Validación!$J$5&amp;": "&amp;Validación!$S$6,
IF(H36=Validación!$J$6,"Pauta con "&amp;Validación!$J$6&amp;": "&amp;Validación!$S$6,
"")))</f>
        <v/>
      </c>
      <c r="K36" s="157" t="str">
        <f>IF(H36=Validación!$J$4,"Pauta con "&amp;Validación!$J$4&amp;": "&amp;Validación!$S$5,
IF(H36=Validación!$J$5,"Pauta con "&amp;Validación!$J$5&amp;": "&amp;Validación!$S$7,
IF(H36=Validación!$J$6,"Pauta con "&amp;Validación!$J$6&amp;": "&amp;Validación!$S$7,
"")))</f>
        <v/>
      </c>
      <c r="L36" s="154" t="str">
        <f>IF(
AND(
OR(ISBLANK(H36),H36=""),
OR(ISBLANK(I36),I36=""),
OR(ISBLANK(J36),J36=""),
OR(ISBLANK(K36),K36="")
),
Validación!$Q$4,
IF(
AND(
NOT(OR(ISBLANK(H36),H36="")),
NOT(OR(ISBLANK(J36),J36="")),
NOT(OR(ISBLANK(K36),K36="")),
AND(ISTEXT(G36),ISTEXT(G37)),
OR(ISBLANK(I36),I36="")
),
Validación!$Q$6,
IF(
AND(H36=Validación!$J$4,COUNTBLANK(G36:G37)&gt;0,OR(_xlfn.ISFORMULA(J36),ISTEXT(J36),OR(ISBLANK(J36),J36="")),_xlfn.ISFORMULA(K36)),
Validación!$Q$5,
IF(
AND(H36=Validación!$J$4,AND(ISTEXT(G36),ISTEXT(G37)),OR(_xlfn.ISFORMULA(J36),OR(ISBLANK(J36),J36="")),_xlfn.ISFORMULA(K36)),
Validación!$Q$7,
IF(
AND(H36=Validación!$J$4,AND(ISTEXT(G36),ISTEXT(G37)),ISTEXT(J36),_xlfn.ISFORMULA(K36)),
Validación!$Q$8,
IF(
AND(H36=Validación!$J$5,COUNTBLANK(G36:G37)&gt;0,_xlfn.ISFORMULA(J36),OR(_xlfn.ISFORMULA(K36),ISTEXT(K36),OR(ISBLANK(K36),K36=""))),
Validación!$Q$9,
IF(
AND(H36=Validación!$J$5,AND(ISTEXT(G36),ISTEXT(G37)),_xlfn.ISFORMULA(J36),OR(_xlfn.ISFORMULA(K36),OR(ISBLANK(K36),K36=""))),
Validación!$Q$10,
IF(
AND(H36=Validación!$J$5,AND(ISTEXT(G36),ISTEXT(G37)),_xlfn.ISFORMULA(J36),ISTEXT(K36)),
Validación!$Q$11,
IF(
AND(H36=Validación!$J$6,COUNTBLANK(G36:G37)&gt;0,_xlfn.ISFORMULA(J36),OR(_xlfn.ISFORMULA(K36),ISTEXT(K36),OR(ISBLANK(K36),K36=""))),
Validación!$Q$12,
IF(
AND(H36=Validación!$J$6,AND(ISTEXT(G36),ISTEXT(G37)),_xlfn.ISFORMULA(J36),OR(_xlfn.ISFORMULA(K36),OR(ISBLANK(K36),K36=""))),
Validación!$Q$13,
IF(
AND(H36=Validación!$J$6,AND(ISTEXT(G36),ISTEXT(G37)),_xlfn.ISFORMULA(J36),ISTEXT(K36)),
Validación!$Q$14,
IF(
AND(
H36=Validación!$J$4,
NOT(ISBLANK(G36)),
NOT(ISBLANK(G37)),
NOT(_xlfn.ISFORMULA(J36)),
NOT(ISBLANK(J36)),
NOT(ISBLANK(I36))
),
Validación!$Q$8,
IF(
AND(
H36&lt;&gt;Validación!$J$4,
NOT(ISBLANK(G36)),
NOT(ISBLANK(G37)),
NOT(_xlfn.ISFORMULA(J36)),
NOT(_xlfn.ISFORMULA(K36)),
NOT(ISBLANK(K36)),
NOT(ISBLANK(I36))
),
Validación!$Q$8,
Validación!$Q$15
)))))))))))))</f>
        <v>Pendiente. Por favor complete las columnas.</v>
      </c>
    </row>
    <row r="37" spans="2:12" ht="80.099999999999994" customHeight="1">
      <c r="B37" s="167"/>
      <c r="C37" s="170"/>
      <c r="D37" s="164"/>
      <c r="E37" s="129" t="s">
        <v>124</v>
      </c>
      <c r="F37" s="126" t="s">
        <v>115</v>
      </c>
      <c r="G37" s="95"/>
      <c r="H37" s="162"/>
      <c r="I37" s="178"/>
      <c r="J37" s="159"/>
      <c r="K37" s="159"/>
      <c r="L37" s="156"/>
    </row>
    <row r="38" spans="2:12" ht="80.099999999999994" customHeight="1">
      <c r="B38" s="166" t="s">
        <v>102</v>
      </c>
      <c r="C38" s="169" t="str">
        <f t="shared" si="0"/>
        <v>Dimensión 1. Plan de estudios</v>
      </c>
      <c r="D38" s="163" t="s">
        <v>125</v>
      </c>
      <c r="E38" s="129" t="s">
        <v>126</v>
      </c>
      <c r="F38" s="126" t="s">
        <v>105</v>
      </c>
      <c r="G38" s="95"/>
      <c r="H38" s="160"/>
      <c r="I38" s="176"/>
      <c r="J38" s="157" t="str">
        <f>IF(H38=Validación!$J$4,"Pauta con "&amp;Validación!$J$4&amp;": "&amp;Validación!$S$4,
IF(H38=Validación!$J$5,"Pauta con "&amp;Validación!$J$5&amp;": "&amp;Validación!$S$6,
IF(H38=Validación!$J$6,"Pauta con "&amp;Validación!$J$6&amp;": "&amp;Validación!$S$6,
"")))</f>
        <v/>
      </c>
      <c r="K38" s="157" t="str">
        <f>IF(H38=Validación!$J$4,"Pauta con "&amp;Validación!$J$4&amp;": "&amp;Validación!$S$5,
IF(H38=Validación!$J$5,"Pauta con "&amp;Validación!$J$5&amp;": "&amp;Validación!$S$7,
IF(H38=Validación!$J$6,"Pauta con "&amp;Validación!$J$6&amp;": "&amp;Validación!$S$7,
"")))</f>
        <v/>
      </c>
      <c r="L38" s="154" t="str">
        <f>IF(
AND(
OR(ISBLANK(H38),H38=""),
OR(ISBLANK(I38),I38=""),
OR(ISBLANK(J38),J38=""),
OR(ISBLANK(K38),K38="")
),
Validación!$Q$4,
IF(
AND(
NOT(OR(ISBLANK(H38),H38="")),
NOT(OR(ISBLANK(J38),J38="")),
NOT(OR(ISBLANK(K38),K38="")),
AND(ISTEXT(G38),ISTEXT(G39),ISTEXT(G40)),
OR(ISBLANK(I38),I38="")
),
Validación!$Q$6,
IF(
AND(H38=Validación!$J$4,COUNTBLANK(G38:G40)&gt;0,OR(_xlfn.ISFORMULA(J38),ISTEXT(J38),OR(ISBLANK(J38),J38="")),_xlfn.ISFORMULA(K38)),
Validación!$Q$5,
IF(
AND(H38=Validación!$J$4,AND(ISTEXT(G38),ISTEXT(G39),ISTEXT(G40)),OR(_xlfn.ISFORMULA(J38),OR(ISBLANK(J38),J38="")),_xlfn.ISFORMULA(K38)),
Validación!$Q$7,
IF(
AND(H38=Validación!$J$4,AND(ISTEXT(G38),ISTEXT(G39),ISTEXT(G40)),ISTEXT(J38),_xlfn.ISFORMULA(K38)),
Validación!$Q$8,
IF(
AND(H38=Validación!$J$5,COUNTBLANK(G38:G40)&gt;0,_xlfn.ISFORMULA(J38),OR(_xlfn.ISFORMULA(K38),ISTEXT(K38),OR(ISBLANK(K38),K38=""))),
Validación!$Q$9,
IF(
AND(H38=Validación!$J$5,AND(ISTEXT(G38),ISTEXT(G39),ISTEXT(G40)),_xlfn.ISFORMULA(J38),OR(_xlfn.ISFORMULA(K38),OR(ISBLANK(K38),K38=""))),
Validación!$Q$10,
IF(
AND(H38=Validación!$J$5,AND(ISTEXT(G38),ISTEXT(G39),ISTEXT(G40)),_xlfn.ISFORMULA(J38),ISTEXT(K38)),
Validación!$Q$11,
IF(
AND(H38=Validación!$J$6,COUNTBLANK(G38:G40)&gt;0,_xlfn.ISFORMULA(J38),OR(_xlfn.ISFORMULA(K38),ISTEXT(K38),OR(ISBLANK(K38),K38=""))),
Validación!$Q$12,
IF(
AND(H38=Validación!$J$6,AND(ISTEXT(G38),ISTEXT(G39),ISTEXT(G40)),_xlfn.ISFORMULA(J38),OR(_xlfn.ISFORMULA(K38),OR(ISBLANK(K38),K38=""))),
Validación!$Q$13,
IF(
AND(H38=Validación!$J$6,AND(ISTEXT(G38),ISTEXT(G39),ISTEXT(G40)),_xlfn.ISFORMULA(J38),ISTEXT(K38)),
Validación!$Q$14,
IF(
AND(
H38=Validación!$J$4,
NOT(ISBLANK(G38)),
NOT(ISBLANK(G39)),
NOT(ISBLANK(G40)),
NOT(_xlfn.ISFORMULA(J38)),
NOT(ISBLANK(J38)),
NOT(ISBLANK(I38))
),
Validación!$Q$8,
IF(
AND(
H38&lt;&gt;Validación!$J$4,
NOT(ISBLANK(G38)),
NOT(ISBLANK(G39)),
NOT(ISBLANK(G40)),
NOT(_xlfn.ISFORMULA(J38)),
NOT(_xlfn.ISFORMULA(K38)),
NOT(ISBLANK(K38)),
NOT(ISBLANK(I38))
),
Validación!$Q$8,
Validación!$Q$15
)))))))))))))</f>
        <v>Pendiente. Por favor complete las columnas.</v>
      </c>
    </row>
    <row r="39" spans="2:12" ht="80.099999999999994" customHeight="1">
      <c r="B39" s="168"/>
      <c r="C39" s="171"/>
      <c r="D39" s="165"/>
      <c r="E39" s="129" t="s">
        <v>127</v>
      </c>
      <c r="F39" s="126" t="s">
        <v>115</v>
      </c>
      <c r="G39" s="95"/>
      <c r="H39" s="161"/>
      <c r="I39" s="177"/>
      <c r="J39" s="158"/>
      <c r="K39" s="158"/>
      <c r="L39" s="155"/>
    </row>
    <row r="40" spans="2:12" ht="98.45" customHeight="1">
      <c r="B40" s="167"/>
      <c r="C40" s="170"/>
      <c r="D40" s="164"/>
      <c r="E40" s="129" t="s">
        <v>128</v>
      </c>
      <c r="F40" s="126" t="s">
        <v>115</v>
      </c>
      <c r="G40" s="95"/>
      <c r="H40" s="162"/>
      <c r="I40" s="178"/>
      <c r="J40" s="159"/>
      <c r="K40" s="159"/>
      <c r="L40" s="156"/>
    </row>
    <row r="41" spans="2:12" ht="200.1" customHeight="1">
      <c r="B41" s="128" t="s">
        <v>129</v>
      </c>
      <c r="C41" s="126" t="str">
        <f t="shared" si="0"/>
        <v>Dimensión 1. Plan de estudios</v>
      </c>
      <c r="D41" s="132" t="s">
        <v>130</v>
      </c>
      <c r="E41" s="129" t="s">
        <v>131</v>
      </c>
      <c r="F41" s="126" t="s">
        <v>105</v>
      </c>
      <c r="G41" s="95"/>
      <c r="H41" s="92"/>
      <c r="I41" s="92"/>
      <c r="J41" s="93" t="str">
        <f>IF(H41=Validación!$J$4,"Pauta con "&amp;Validación!$J$4&amp;": "&amp;Validación!$S$4,
IF(H41=Validación!$J$5,"Pauta con "&amp;Validación!$J$5&amp;": "&amp;Validación!$S$6,
IF(H41=Validación!$J$6,"Pauta con "&amp;Validación!$J$6&amp;": "&amp;Validación!$S$6,
"")))</f>
        <v/>
      </c>
      <c r="K41" s="93" t="str">
        <f>IF(H41=Validación!$J$4,"Pauta con "&amp;Validación!$J$4&amp;": "&amp;Validación!$S$5,
IF(H41=Validación!$J$5,"Pauta con "&amp;Validación!$J$5&amp;": "&amp;Validación!$S$7,
IF(H41=Validación!$J$6,"Pauta con "&amp;Validación!$J$6&amp;": "&amp;Validación!$S$7,
"")))</f>
        <v/>
      </c>
      <c r="L41" s="33" t="str">
        <f>IF(
AND(
OR(ISBLANK(H41),H41=""),
OR(ISBLANK(I41),I41=""),
OR(ISBLANK(J41),J41=""),
OR(ISBLANK(K41),K41="")
),
Validación!$Q$4,
IF(
AND(
NOT(OR(ISBLANK(H41),H41="")),
NOT(OR(ISBLANK(J41),J41="")),
NOT(OR(ISBLANK(K41),K41="")),
ISTEXT(G41),
OR(ISBLANK(I41),I41="")
),
Validación!$Q$6,
IF(
AND(H41=Validación!$J$4,COUNTBLANK(G41:G41)&gt;0,OR(_xlfn.ISFORMULA(J41),ISTEXT(J41),OR(ISBLANK(J41),J41="")),_xlfn.ISFORMULA(K41)),
Validación!$Q$5,
IF(
AND(H41=Validación!$J$4,ISTEXT(G41),OR(_xlfn.ISFORMULA(J41),OR(ISBLANK(J41),J41="")),_xlfn.ISFORMULA(K41)),
Validación!$Q$7,
IF(
AND(H41=Validación!$J$4,ISTEXT(G41),ISTEXT(J41),_xlfn.ISFORMULA(K41)),
Validación!$Q$8,
IF(
AND(H41=Validación!$J$5,COUNTBLANK(G41:G41)&gt;0,_xlfn.ISFORMULA(J41),OR(_xlfn.ISFORMULA(K41),ISTEXT(K41),OR(ISBLANK(K41),K41=""))),
Validación!$Q$9,
IF(
AND(H41=Validación!$J$5,ISTEXT(G41),_xlfn.ISFORMULA(J41),OR(_xlfn.ISFORMULA(K41),OR(ISBLANK(K41),K41=""))),
Validación!$Q$10,
IF(
AND(H41=Validación!$J$5,ISTEXT(G41),_xlfn.ISFORMULA(J41),ISTEXT(K41)),
Validación!$Q$11,
IF(
AND(H41=Validación!$J$6,COUNTBLANK(G41:G41)&gt;0,_xlfn.ISFORMULA(J41),OR(_xlfn.ISFORMULA(K41),ISTEXT(K41),OR(ISBLANK(K41),K41=""))),
Validación!$Q$12,
IF(
AND(H41=Validación!$J$6,ISTEXT(G41),_xlfn.ISFORMULA(J41),OR(_xlfn.ISFORMULA(K41),OR(ISBLANK(K41),K41=""))),
Validación!$Q$13,
IF(
AND(H41=Validación!$J$6,ISTEXT(G41),_xlfn.ISFORMULA(J41),ISTEXT(K41)),
Validación!$Q$14,
IF(
AND(
H41=Validación!$J$4,
NOT(ISBLANK(G41)),
NOT(_xlfn.ISFORMULA(J41)),
NOT(ISBLANK(J41)),
NOT(ISBLANK(I41))
),
Validación!$Q$8,
IF(
AND(
H41&lt;&gt;Validación!$J$4,
NOT(ISBLANK(G41)),
NOT(_xlfn.ISFORMULA(J41)),
NOT(_xlfn.ISFORMULA(K41)),
NOT(ISBLANK(K41)),
NOT(ISBLANK(I41))
),
Validación!$Q$8,
Validación!$Q$15
)))))))))))))</f>
        <v>Pendiente. Por favor complete las columnas.</v>
      </c>
    </row>
    <row r="42" spans="2:12" ht="80.099999999999994" customHeight="1">
      <c r="B42" s="166" t="s">
        <v>132</v>
      </c>
      <c r="C42" s="169" t="str">
        <f t="shared" si="0"/>
        <v>Dimensión 1. Plan de estudios</v>
      </c>
      <c r="D42" s="163" t="s">
        <v>133</v>
      </c>
      <c r="E42" s="129" t="s">
        <v>134</v>
      </c>
      <c r="F42" s="126" t="s">
        <v>105</v>
      </c>
      <c r="G42" s="95"/>
      <c r="H42" s="160"/>
      <c r="I42" s="176"/>
      <c r="J42" s="157" t="str">
        <f>IF(H42=Validación!$J$4,"Pauta con "&amp;Validación!$J$4&amp;": "&amp;Validación!$S$4,
IF(H42=Validación!$J$5,"Pauta con "&amp;Validación!$J$5&amp;": "&amp;Validación!$S$6,
IF(H42=Validación!$J$6,"Pauta con "&amp;Validación!$J$6&amp;": "&amp;Validación!$S$6,
"")))</f>
        <v/>
      </c>
      <c r="K42" s="157" t="str">
        <f>IF(H42=Validación!$J$4,"Pauta con "&amp;Validación!$J$4&amp;": "&amp;Validación!$S$5,
IF(H42=Validación!$J$5,"Pauta con "&amp;Validación!$J$5&amp;": "&amp;Validación!$S$7,
IF(H42=Validación!$J$6,"Pauta con "&amp;Validación!$J$6&amp;": "&amp;Validación!$S$7,
"")))</f>
        <v/>
      </c>
      <c r="L42" s="154" t="str">
        <f>IF(
AND(
OR(ISBLANK(H42),H42=""),
OR(ISBLANK(I42),I42=""),
OR(ISBLANK(J42),J42=""),
OR(ISBLANK(K42),K42="")
),
Validación!$Q$4,
IF(
AND(
NOT(OR(ISBLANK(H42),H42="")),
NOT(OR(ISBLANK(J42),J42="")),
NOT(OR(ISBLANK(K42),K42="")),
AND(ISTEXT(G42),ISTEXT(G43)),
OR(ISBLANK(I42),I42="")
),
Validación!$Q$6,
IF(
AND(H42=Validación!$J$4,COUNTBLANK(G42:G43)&gt;0,OR(_xlfn.ISFORMULA(J42),ISTEXT(J42),OR(ISBLANK(J42),J42="")),_xlfn.ISFORMULA(K42)),
Validación!$Q$5,
IF(
AND(H42=Validación!$J$4,AND(ISTEXT(G42),ISTEXT(G43)),OR(_xlfn.ISFORMULA(J42),OR(ISBLANK(J42),J42="")),_xlfn.ISFORMULA(K42)),
Validación!$Q$7,
IF(
AND(H42=Validación!$J$4,AND(ISTEXT(G42),ISTEXT(G43)),ISTEXT(J42),_xlfn.ISFORMULA(K42)),
Validación!$Q$8,
IF(
AND(H42=Validación!$J$5,COUNTBLANK(G42:G43)&gt;0,_xlfn.ISFORMULA(J42),OR(_xlfn.ISFORMULA(K42),ISTEXT(K42),OR(ISBLANK(K42),K42=""))),
Validación!$Q$9,
IF(
AND(H42=Validación!$J$5,AND(ISTEXT(G42),ISTEXT(G43)),_xlfn.ISFORMULA(J42),OR(_xlfn.ISFORMULA(K42),OR(ISBLANK(K42),K42=""))),
Validación!$Q$10,
IF(
AND(H42=Validación!$J$5,AND(ISTEXT(G42),ISTEXT(G43)),_xlfn.ISFORMULA(J42),ISTEXT(K42)),
Validación!$Q$11,
IF(
AND(H42=Validación!$J$6,COUNTBLANK(G42:G43)&gt;0,_xlfn.ISFORMULA(J42),OR(_xlfn.ISFORMULA(K42),ISTEXT(K42),OR(ISBLANK(K42),K42=""))),
Validación!$Q$12,
IF(
AND(H42=Validación!$J$6,AND(ISTEXT(G42),ISTEXT(G43)),_xlfn.ISFORMULA(J42),OR(_xlfn.ISFORMULA(K42),OR(ISBLANK(K42),K42=""))),
Validación!$Q$13,
IF(
AND(H42=Validación!$J$6,AND(ISTEXT(G42),ISTEXT(G43)),_xlfn.ISFORMULA(J42),ISTEXT(K42)),
Validación!$Q$14,
IF(
AND(
H42=Validación!$J$4,
NOT(ISBLANK(G42)),
NOT(ISBLANK(G43)),
NOT(_xlfn.ISFORMULA(J42)),
NOT(ISBLANK(J42)),
NOT(ISBLANK(I42))
),
Validación!$Q$8,
IF(
AND(
H42&lt;&gt;Validación!$J$4,
NOT(ISBLANK(G42)),
NOT(ISBLANK(G43)),
NOT(_xlfn.ISFORMULA(J42)),
NOT(_xlfn.ISFORMULA(K42)),
NOT(ISBLANK(K42)),
NOT(ISBLANK(I42))
),
Validación!$Q$8,
Validación!$Q$15
)))))))))))))</f>
        <v>Pendiente. Por favor complete las columnas.</v>
      </c>
    </row>
    <row r="43" spans="2:12" ht="80.099999999999994" customHeight="1">
      <c r="B43" s="167"/>
      <c r="C43" s="170"/>
      <c r="D43" s="164"/>
      <c r="E43" s="129" t="s">
        <v>135</v>
      </c>
      <c r="F43" s="126" t="s">
        <v>118</v>
      </c>
      <c r="G43" s="95"/>
      <c r="H43" s="162"/>
      <c r="I43" s="178"/>
      <c r="J43" s="159"/>
      <c r="K43" s="159"/>
      <c r="L43" s="156"/>
    </row>
    <row r="44" spans="2:12" ht="209.45" customHeight="1">
      <c r="B44" s="166" t="s">
        <v>132</v>
      </c>
      <c r="C44" s="169" t="str">
        <f t="shared" si="0"/>
        <v>Dimensión 1. Plan de estudios</v>
      </c>
      <c r="D44" s="163" t="s">
        <v>136</v>
      </c>
      <c r="E44" s="129" t="s">
        <v>137</v>
      </c>
      <c r="F44" s="126" t="s">
        <v>115</v>
      </c>
      <c r="G44" s="95"/>
      <c r="H44" s="160"/>
      <c r="I44" s="176"/>
      <c r="J44" s="157" t="str">
        <f>IF(H44=Validación!$J$4,"Pauta con "&amp;Validación!$J$4&amp;": "&amp;Validación!$S$4,
IF(H44=Validación!$J$5,"Pauta con "&amp;Validación!$J$5&amp;": "&amp;Validación!$S$6,
IF(H44=Validación!$J$6,"Pauta con "&amp;Validación!$J$6&amp;": "&amp;Validación!$S$6,
"")))</f>
        <v/>
      </c>
      <c r="K44" s="157" t="str">
        <f>IF(H44=Validación!$J$4,"Pauta con "&amp;Validación!$J$4&amp;": "&amp;Validación!$S$5,
IF(H44=Validación!$J$5,"Pauta con "&amp;Validación!$J$5&amp;": "&amp;Validación!$S$7,
IF(H44=Validación!$J$6,"Pauta con "&amp;Validación!$J$6&amp;": "&amp;Validación!$S$7,
"")))</f>
        <v/>
      </c>
      <c r="L44" s="154" t="str">
        <f>IF(
AND(
OR(ISBLANK(H44),H44=""),
OR(ISBLANK(I44),I44=""),
OR(ISBLANK(J44),J44=""),
OR(ISBLANK(K44),K44="")
),
Validación!$Q$4,
IF(
AND(
NOT(OR(ISBLANK(H44),H44="")),
NOT(OR(ISBLANK(J44),J44="")),
NOT(OR(ISBLANK(K44),K44="")),
AND(ISTEXT(G44),ISTEXT(G45)),
OR(ISBLANK(I44),I44="")
),
Validación!$Q$6,
IF(
AND(H44=Validación!$J$4,COUNTBLANK(G44:G45)&gt;0,OR(_xlfn.ISFORMULA(J44),ISTEXT(J44),OR(ISBLANK(J44),J44="")),_xlfn.ISFORMULA(K44)),
Validación!$Q$5,
IF(
AND(H44=Validación!$J$4,AND(ISTEXT(G44),ISTEXT(G45)),OR(_xlfn.ISFORMULA(J44),OR(ISBLANK(J44),J44="")),_xlfn.ISFORMULA(K44)),
Validación!$Q$7,
IF(
AND(H44=Validación!$J$4,AND(ISTEXT(G44),ISTEXT(G45)),ISTEXT(J44),_xlfn.ISFORMULA(K44)),
Validación!$Q$8,
IF(
AND(H44=Validación!$J$5,COUNTBLANK(G44:G45)&gt;0,_xlfn.ISFORMULA(J44),OR(_xlfn.ISFORMULA(K44),ISTEXT(K44),OR(ISBLANK(K44),K44=""))),
Validación!$Q$9,
IF(
AND(H44=Validación!$J$5,AND(ISTEXT(G44),ISTEXT(G45)),_xlfn.ISFORMULA(J44),OR(_xlfn.ISFORMULA(K44),OR(ISBLANK(K44),K44=""))),
Validación!$Q$10,
IF(
AND(H44=Validación!$J$5,AND(ISTEXT(G44),ISTEXT(G45)),_xlfn.ISFORMULA(J44),ISTEXT(K44)),
Validación!$Q$11,
IF(
AND(H44=Validación!$J$6,COUNTBLANK(G44:G45)&gt;0,_xlfn.ISFORMULA(J44),OR(_xlfn.ISFORMULA(K44),ISTEXT(K44),OR(ISBLANK(K44),K44=""))),
Validación!$Q$12,
IF(
AND(H44=Validación!$J$6,AND(ISTEXT(G44),ISTEXT(G45)),_xlfn.ISFORMULA(J44),OR(_xlfn.ISFORMULA(K44),OR(ISBLANK(K44),K44=""))),
Validación!$Q$13,
IF(
AND(H44=Validación!$J$6,AND(ISTEXT(G44),ISTEXT(G45)),_xlfn.ISFORMULA(J44),ISTEXT(K44)),
Validación!$Q$14,
IF(
AND(
H44=Validación!$J$4,
NOT(ISBLANK(G44)),
NOT(ISBLANK(G45)),
NOT(_xlfn.ISFORMULA(J44)),
NOT(ISBLANK(J44)),
NOT(ISBLANK(I44))
),
Validación!$Q$8,
IF(
AND(
H44&lt;&gt;Validación!$J$4,
NOT(ISBLANK(G44)),
NOT(ISBLANK(G45)),
NOT(_xlfn.ISFORMULA(J44)),
NOT(_xlfn.ISFORMULA(K44)),
NOT(ISBLANK(K44)),
NOT(ISBLANK(I44))
),
Validación!$Q$8,
Validación!$Q$15
)))))))))))))</f>
        <v>Pendiente. Por favor complete las columnas.</v>
      </c>
    </row>
    <row r="45" spans="2:12" ht="239.45" customHeight="1">
      <c r="B45" s="167"/>
      <c r="C45" s="170"/>
      <c r="D45" s="164"/>
      <c r="E45" s="129" t="s">
        <v>138</v>
      </c>
      <c r="F45" s="126" t="s">
        <v>118</v>
      </c>
      <c r="G45" s="95"/>
      <c r="H45" s="162"/>
      <c r="I45" s="178"/>
      <c r="J45" s="159"/>
      <c r="K45" s="159"/>
      <c r="L45" s="156"/>
    </row>
    <row r="46" spans="2:12" ht="200.1" customHeight="1">
      <c r="B46" s="128" t="s">
        <v>102</v>
      </c>
      <c r="C46" s="126" t="str">
        <f t="shared" si="0"/>
        <v>Dimensión 1. Plan de estudios</v>
      </c>
      <c r="D46" s="132" t="s">
        <v>139</v>
      </c>
      <c r="E46" s="129" t="s">
        <v>140</v>
      </c>
      <c r="F46" s="126" t="s">
        <v>141</v>
      </c>
      <c r="G46" s="95"/>
      <c r="H46" s="92"/>
      <c r="I46" s="92"/>
      <c r="J46" s="93" t="str">
        <f>IF(H46=Validación!$J$4,"Pauta con "&amp;Validación!$J$4&amp;": "&amp;Validación!$S$4,
IF(H46=Validación!$J$5,"Pauta con "&amp;Validación!$J$5&amp;": "&amp;Validación!$S$6,
IF(H46=Validación!$J$6,"Pauta con "&amp;Validación!$J$6&amp;": "&amp;Validación!$S$6,
"")))</f>
        <v/>
      </c>
      <c r="K46" s="93" t="str">
        <f>IF(H46=Validación!$J$4,"Pauta con "&amp;Validación!$J$4&amp;": "&amp;Validación!$S$5,
IF(H46=Validación!$J$5,"Pauta con "&amp;Validación!$J$5&amp;": "&amp;Validación!$S$7,
IF(H46=Validación!$J$6,"Pauta con "&amp;Validación!$J$6&amp;": "&amp;Validación!$S$7,
"")))</f>
        <v/>
      </c>
      <c r="L46" s="33" t="str">
        <f>IF(
AND(
OR(ISBLANK(H46),H46=""),
OR(ISBLANK(I46),I46=""),
OR(ISBLANK(J46),J46=""),
OR(ISBLANK(K46),K46="")
),
Validación!$Q$4,
IF(
AND(
NOT(OR(ISBLANK(H46),H46="")),
NOT(OR(ISBLANK(J46),J46="")),
NOT(OR(ISBLANK(K46),K46="")),
ISTEXT(G46),
OR(ISBLANK(I46),I46="")
),
Validación!$Q$6,
IF(
AND(H46=Validación!$J$4,COUNTBLANK(G46:G46)&gt;0,OR(_xlfn.ISFORMULA(J46),ISTEXT(J46),OR(ISBLANK(J46),J46="")),_xlfn.ISFORMULA(K46)),
Validación!$Q$5,
IF(
AND(H46=Validación!$J$4,ISTEXT(G46),OR(_xlfn.ISFORMULA(J46),OR(ISBLANK(J46),J46="")),_xlfn.ISFORMULA(K46)),
Validación!$Q$7,
IF(
AND(H46=Validación!$J$4,ISTEXT(G46),ISTEXT(J46),_xlfn.ISFORMULA(K46)),
Validación!$Q$8,
IF(
AND(H46=Validación!$J$5,COUNTBLANK(G46:G46)&gt;0,_xlfn.ISFORMULA(J46),OR(_xlfn.ISFORMULA(K46),ISTEXT(K46),OR(ISBLANK(K46),K46=""))),
Validación!$Q$9,
IF(
AND(H46=Validación!$J$5,ISTEXT(G46),_xlfn.ISFORMULA(J46),OR(_xlfn.ISFORMULA(K46),OR(ISBLANK(K46),K46=""))),
Validación!$Q$10,
IF(
AND(H46=Validación!$J$5,ISTEXT(G46),_xlfn.ISFORMULA(J46),ISTEXT(K46)),
Validación!$Q$11,
IF(
AND(H46=Validación!$J$6,COUNTBLANK(G46:G46)&gt;0,_xlfn.ISFORMULA(J46),OR(_xlfn.ISFORMULA(K46),ISTEXT(K46),OR(ISBLANK(K46),K46=""))),
Validación!$Q$12,
IF(
AND(H46=Validación!$J$6,ISTEXT(G46),_xlfn.ISFORMULA(J46),OR(_xlfn.ISFORMULA(K46),OR(ISBLANK(K46),K46=""))),
Validación!$Q$13,
IF(
AND(H46=Validación!$J$6,ISTEXT(G46),_xlfn.ISFORMULA(J46),ISTEXT(K46)),
Validación!$Q$14,
IF(
AND(
H46=Validación!$J$4,
NOT(ISBLANK(G46)),
NOT(_xlfn.ISFORMULA(J46)),
NOT(ISBLANK(J46)),
NOT(ISBLANK(I46))
),
Validación!$Q$8,
IF(
AND(
H46&lt;&gt;Validación!$J$4,
NOT(ISBLANK(G46)),
NOT(_xlfn.ISFORMULA(J46)),
NOT(_xlfn.ISFORMULA(K46)),
NOT(ISBLANK(K46)),
NOT(ISBLANK(I46))
),
Validación!$Q$8,
Validación!$Q$15
)))))))))))))</f>
        <v>Pendiente. Por favor complete las columnas.</v>
      </c>
    </row>
    <row r="47" spans="2:12" ht="74.099999999999994" customHeight="1">
      <c r="B47" s="166" t="s">
        <v>102</v>
      </c>
      <c r="C47" s="169" t="str">
        <f t="shared" si="0"/>
        <v>Dimensión 1. Plan de estudios</v>
      </c>
      <c r="D47" s="163" t="s">
        <v>142</v>
      </c>
      <c r="E47" s="130" t="s">
        <v>143</v>
      </c>
      <c r="F47" s="126" t="s">
        <v>105</v>
      </c>
      <c r="G47" s="95"/>
      <c r="H47" s="160"/>
      <c r="I47" s="176"/>
      <c r="J47" s="157" t="str">
        <f>IF(H47=Validación!$J$4,"Pauta con "&amp;Validación!$J$4&amp;": "&amp;Validación!$S$4,
IF(H47=Validación!$J$5,"Pauta con "&amp;Validación!$J$5&amp;": "&amp;Validación!$S$6,
IF(H47=Validación!$J$6,"Pauta con "&amp;Validación!$J$6&amp;": "&amp;Validación!$S$6,
"")))</f>
        <v/>
      </c>
      <c r="K47" s="157" t="str">
        <f>IF(H47=Validación!$J$4,"Pauta con "&amp;Validación!$J$4&amp;": "&amp;Validación!$S$5,
IF(H47=Validación!$J$5,"Pauta con "&amp;Validación!$J$5&amp;": "&amp;Validación!$S$7,
IF(H47=Validación!$J$6,"Pauta con "&amp;Validación!$J$6&amp;": "&amp;Validación!$S$7,
"")))</f>
        <v/>
      </c>
      <c r="L47" s="154" t="str">
        <f>IF(
AND(
OR(ISBLANK(H47),H47=""),
OR(ISBLANK(I47),I47=""),
OR(ISBLANK(J47),J47=""),
OR(ISBLANK(K47),K47="")
),
Validación!$Q$4,
IF(
AND(
NOT(OR(ISBLANK(H47),H47="")),
NOT(OR(ISBLANK(J47),J47="")),
NOT(OR(ISBLANK(K47),K47="")),
AND(ISTEXT(G47),ISTEXT(G48),ISTEXT(G49)),
OR(ISBLANK(I47),I47="")
),
Validación!$Q$6,
IF(
AND(H47=Validación!$J$4,COUNTBLANK(G47:G49)&gt;0,OR(_xlfn.ISFORMULA(J47),ISTEXT(J47),OR(ISBLANK(J47),J47="")),_xlfn.ISFORMULA(K47)),
Validación!$Q$5,
IF(
AND(H47=Validación!$J$4,AND(ISTEXT(G47),ISTEXT(G48),ISTEXT(G49)),OR(_xlfn.ISFORMULA(J47),OR(ISBLANK(J47),J47="")),_xlfn.ISFORMULA(K47)),
Validación!$Q$7,
IF(
AND(H47=Validación!$J$4,AND(ISTEXT(G47),ISTEXT(G48),ISTEXT(G49)),ISTEXT(J47),_xlfn.ISFORMULA(K47)),
Validación!$Q$8,
IF(
AND(H47=Validación!$J$5,COUNTBLANK(G47:G49)&gt;0,_xlfn.ISFORMULA(J47),OR(_xlfn.ISFORMULA(K47),ISTEXT(K47),OR(ISBLANK(K47),K47=""))),
Validación!$Q$9,
IF(
AND(H47=Validación!$J$5,AND(ISTEXT(G47),ISTEXT(G48),ISTEXT(G49)),_xlfn.ISFORMULA(J47),OR(_xlfn.ISFORMULA(K47),OR(ISBLANK(K47),K47=""))),
Validación!$Q$10,
IF(
AND(H47=Validación!$J$5,AND(ISTEXT(G47),ISTEXT(G48),ISTEXT(G49)),_xlfn.ISFORMULA(J47),ISTEXT(K47)),
Validación!$Q$11,
IF(
AND(H47=Validación!$J$6,COUNTBLANK(G47:G49)&gt;0,_xlfn.ISFORMULA(J47),OR(_xlfn.ISFORMULA(K47),ISTEXT(K47),OR(ISBLANK(K47),K47=""))),
Validación!$Q$12,
IF(
AND(H47=Validación!$J$6,AND(ISTEXT(G47),ISTEXT(G48),ISTEXT(G49)),_xlfn.ISFORMULA(J47),OR(_xlfn.ISFORMULA(K47),OR(ISBLANK(K47),K47=""))),
Validación!$Q$13,
IF(
AND(H47=Validación!$J$6,AND(ISTEXT(G47),ISTEXT(G48),ISTEXT(G49)),_xlfn.ISFORMULA(J47),ISTEXT(K47)),
Validación!$Q$14,
IF(
AND(
H47=Validación!$J$4,
NOT(ISBLANK(G47)),
NOT(ISBLANK(G48)),
NOT(ISBLANK(G49)),
NOT(_xlfn.ISFORMULA(J47)),
NOT(ISBLANK(J47)),
NOT(ISBLANK(I47))
),
Validación!$Q$8,
IF(
AND(
H47&lt;&gt;Validación!$J$4,
NOT(ISBLANK(G47)),
NOT(ISBLANK(G48)),
NOT(ISBLANK(G49)),
NOT(_xlfn.ISFORMULA(J47)),
NOT(_xlfn.ISFORMULA(K47)),
NOT(ISBLANK(K47)),
NOT(ISBLANK(I47))
),
Validación!$Q$8,
Validación!$Q$15
)))))))))))))</f>
        <v>Pendiente. Por favor complete las columnas.</v>
      </c>
    </row>
    <row r="48" spans="2:12" ht="111.6" customHeight="1">
      <c r="B48" s="168"/>
      <c r="C48" s="171"/>
      <c r="D48" s="165"/>
      <c r="E48" s="130" t="s">
        <v>144</v>
      </c>
      <c r="F48" s="126" t="s">
        <v>115</v>
      </c>
      <c r="G48" s="95"/>
      <c r="H48" s="161"/>
      <c r="I48" s="177"/>
      <c r="J48" s="158"/>
      <c r="K48" s="158"/>
      <c r="L48" s="155"/>
    </row>
    <row r="49" spans="2:12" ht="117" customHeight="1">
      <c r="B49" s="167"/>
      <c r="C49" s="170"/>
      <c r="D49" s="164"/>
      <c r="E49" s="130" t="s">
        <v>145</v>
      </c>
      <c r="F49" s="126" t="s">
        <v>118</v>
      </c>
      <c r="G49" s="95"/>
      <c r="H49" s="162"/>
      <c r="I49" s="178"/>
      <c r="J49" s="159"/>
      <c r="K49" s="159"/>
      <c r="L49" s="156"/>
    </row>
    <row r="50" spans="2:12" ht="200.1" customHeight="1">
      <c r="B50" s="128" t="s">
        <v>132</v>
      </c>
      <c r="C50" s="126" t="str">
        <f t="shared" si="0"/>
        <v>Dimensión 1. Plan de estudios</v>
      </c>
      <c r="D50" s="132" t="s">
        <v>146</v>
      </c>
      <c r="E50" s="129" t="s">
        <v>147</v>
      </c>
      <c r="F50" s="126" t="s">
        <v>115</v>
      </c>
      <c r="G50" s="95"/>
      <c r="H50" s="92"/>
      <c r="I50" s="92"/>
      <c r="J50" s="93" t="str">
        <f>IF(H50=Validación!$J$4,"Pauta con "&amp;Validación!$J$4&amp;": "&amp;Validación!$S$4,
IF(H50=Validación!$J$5,"Pauta con "&amp;Validación!$J$5&amp;": "&amp;Validación!$S$6,
IF(H50=Validación!$J$6,"Pauta con "&amp;Validación!$J$6&amp;": "&amp;Validación!$S$6,
"")))</f>
        <v/>
      </c>
      <c r="K50" s="93" t="str">
        <f>IF(H50=Validación!$J$4,"Pauta con "&amp;Validación!$J$4&amp;": "&amp;Validación!$S$5,
IF(H50=Validación!$J$5,"Pauta con "&amp;Validación!$J$5&amp;": "&amp;Validación!$S$7,
IF(H50=Validación!$J$6,"Pauta con "&amp;Validación!$J$6&amp;": "&amp;Validación!$S$7,
"")))</f>
        <v/>
      </c>
      <c r="L50" s="33" t="str">
        <f>IF(
AND(
OR(ISBLANK(H50),H50=""),
OR(ISBLANK(I50),I50=""),
OR(ISBLANK(J50),J50=""),
OR(ISBLANK(K50),K50="")
),
Validación!$Q$4,
IF(
AND(
NOT(OR(ISBLANK(H50),H50="")),
NOT(OR(ISBLANK(J50),J50="")),
NOT(OR(ISBLANK(K50),K50="")),
ISTEXT(G50),
OR(ISBLANK(I50),I50="")
),
Validación!$Q$6,
IF(
AND(H50=Validación!$J$4,COUNTBLANK(G50:G50)&gt;0,OR(_xlfn.ISFORMULA(J50),ISTEXT(J50),OR(ISBLANK(J50),J50="")),_xlfn.ISFORMULA(K50)),
Validación!$Q$5,
IF(
AND(H50=Validación!$J$4,ISTEXT(G50),OR(_xlfn.ISFORMULA(J50),OR(ISBLANK(J50),J50="")),_xlfn.ISFORMULA(K50)),
Validación!$Q$7,
IF(
AND(H50=Validación!$J$4,ISTEXT(G50),ISTEXT(J50),_xlfn.ISFORMULA(K50)),
Validación!$Q$8,
IF(
AND(H50=Validación!$J$5,COUNTBLANK(G50:G50)&gt;0,_xlfn.ISFORMULA(J50),OR(_xlfn.ISFORMULA(K50),ISTEXT(K50),OR(ISBLANK(K50),K50=""))),
Validación!$Q$9,
IF(
AND(H50=Validación!$J$5,ISTEXT(G50),_xlfn.ISFORMULA(J50),OR(_xlfn.ISFORMULA(K50),OR(ISBLANK(K50),K50=""))),
Validación!$Q$10,
IF(
AND(H50=Validación!$J$5,ISTEXT(G50),_xlfn.ISFORMULA(J50),ISTEXT(K50)),
Validación!$Q$11,
IF(
AND(H50=Validación!$J$6,COUNTBLANK(G50:G50)&gt;0,_xlfn.ISFORMULA(J50),OR(_xlfn.ISFORMULA(K50),ISTEXT(K50),OR(ISBLANK(K50),K50=""))),
Validación!$Q$12,
IF(
AND(H50=Validación!$J$6,ISTEXT(G50),_xlfn.ISFORMULA(J50),OR(_xlfn.ISFORMULA(K50),OR(ISBLANK(K50),K50=""))),
Validación!$Q$13,
IF(
AND(H50=Validación!$J$6,ISTEXT(G50),_xlfn.ISFORMULA(J50),ISTEXT(K50)),
Validación!$Q$14,
IF(
AND(
H50=Validación!$J$4,
NOT(ISBLANK(G50)),
NOT(_xlfn.ISFORMULA(J50)),
NOT(ISBLANK(J50)),
NOT(ISBLANK(I50))
),
Validación!$Q$8,
IF(
AND(
H50&lt;&gt;Validación!$J$4,
NOT(ISBLANK(G50)),
NOT(_xlfn.ISFORMULA(J50)),
NOT(_xlfn.ISFORMULA(K50)),
NOT(ISBLANK(K50)),
NOT(ISBLANK(I50))
),
Validación!$Q$8,
Validación!$Q$15
)))))))))))))</f>
        <v>Pendiente. Por favor complete las columnas.</v>
      </c>
    </row>
    <row r="51" spans="2:12" ht="14.45"/>
    <row r="52" spans="2:12" ht="24.95" customHeight="1">
      <c r="B52" s="29" t="s">
        <v>148</v>
      </c>
      <c r="C52" s="29"/>
      <c r="D52" s="29"/>
      <c r="E52" s="29"/>
      <c r="F52" s="29"/>
      <c r="G52" s="29"/>
      <c r="H52" s="29"/>
      <c r="I52" s="29"/>
      <c r="J52" s="29"/>
      <c r="K52" s="29"/>
      <c r="L52" s="29"/>
    </row>
    <row r="53" spans="2:12" ht="11.1" customHeight="1">
      <c r="B53" s="6"/>
      <c r="C53" s="120"/>
      <c r="D53" s="6"/>
      <c r="E53" s="6"/>
      <c r="F53" s="6"/>
      <c r="G53" s="6"/>
      <c r="H53" s="6"/>
      <c r="I53" s="6"/>
      <c r="J53" s="6"/>
      <c r="K53" s="6"/>
      <c r="L53" s="6"/>
    </row>
    <row r="54" spans="2:12" ht="54.95" customHeight="1">
      <c r="B54" s="90" t="s">
        <v>78</v>
      </c>
      <c r="C54" s="90" t="s">
        <v>79</v>
      </c>
      <c r="D54" s="90" t="s">
        <v>80</v>
      </c>
      <c r="E54" s="90" t="s">
        <v>81</v>
      </c>
      <c r="F54" s="90" t="s">
        <v>82</v>
      </c>
      <c r="G54" s="91" t="s">
        <v>83</v>
      </c>
      <c r="H54" s="91" t="s">
        <v>84</v>
      </c>
      <c r="I54" s="91" t="s">
        <v>85</v>
      </c>
      <c r="J54" s="91" t="s">
        <v>86</v>
      </c>
      <c r="K54" s="91" t="s">
        <v>87</v>
      </c>
      <c r="L54" s="90" t="s">
        <v>21</v>
      </c>
    </row>
    <row r="55" spans="2:12" ht="200.1" customHeight="1">
      <c r="B55" s="128" t="s">
        <v>102</v>
      </c>
      <c r="C55" s="126" t="str">
        <f>$B$52</f>
        <v>Dimensión 2. Proceso educativo</v>
      </c>
      <c r="D55" s="132" t="s">
        <v>149</v>
      </c>
      <c r="E55" s="129" t="s">
        <v>150</v>
      </c>
      <c r="F55" s="126" t="s">
        <v>115</v>
      </c>
      <c r="G55" s="95"/>
      <c r="H55" s="92"/>
      <c r="I55" s="92"/>
      <c r="J55" s="93" t="str">
        <f>IF(H55=Validación!$J$4,"Pauta con "&amp;Validación!$J$4&amp;": "&amp;Validación!$S$4,
IF(H55=Validación!$J$5,"Pauta con "&amp;Validación!$J$5&amp;": "&amp;Validación!$S$6,
IF(H55=Validación!$J$6,"Pauta con "&amp;Validación!$J$6&amp;": "&amp;Validación!$S$6,
"")))</f>
        <v/>
      </c>
      <c r="K55" s="93" t="str">
        <f>IF(H55=Validación!$J$4,"Pauta con "&amp;Validación!$J$4&amp;": "&amp;Validación!$S$5,
IF(H55=Validación!$J$5,"Pauta con "&amp;Validación!$J$5&amp;": "&amp;Validación!$S$7,
IF(H55=Validación!$J$6,"Pauta con "&amp;Validación!$J$6&amp;": "&amp;Validación!$S$7,
"")))</f>
        <v/>
      </c>
      <c r="L55" s="33" t="str">
        <f>IF(
AND(
OR(ISBLANK(H55),H55=""),
OR(ISBLANK(I55),I55=""),
OR(ISBLANK(J55),J55=""),
OR(ISBLANK(K55),K55="")
),
Validación!$Q$4,
IF(
AND(
NOT(OR(ISBLANK(H55),H55="")),
NOT(OR(ISBLANK(J55),J55="")),
NOT(OR(ISBLANK(K55),K55="")),
ISTEXT(G55),
OR(ISBLANK(I55),I55="")
),
Validación!$Q$6,
IF(
AND(H55=Validación!$J$4,COUNTBLANK(G55:G55)&gt;0,OR(_xlfn.ISFORMULA(J55),ISTEXT(J55),OR(ISBLANK(J55),J55="")),_xlfn.ISFORMULA(K55)),
Validación!$Q$5,
IF(
AND(H55=Validación!$J$4,ISTEXT(G55),OR(_xlfn.ISFORMULA(J55),OR(ISBLANK(J55),J55="")),_xlfn.ISFORMULA(K55)),
Validación!$Q$7,
IF(
AND(H55=Validación!$J$4,ISTEXT(G55),ISTEXT(J55),_xlfn.ISFORMULA(K55)),
Validación!$Q$8,
IF(
AND(H55=Validación!$J$5,COUNTBLANK(G55:G55)&gt;0,_xlfn.ISFORMULA(J55),OR(_xlfn.ISFORMULA(K55),ISTEXT(K55),OR(ISBLANK(K55),K55=""))),
Validación!$Q$9,
IF(
AND(H55=Validación!$J$5,ISTEXT(G55),_xlfn.ISFORMULA(J55),OR(_xlfn.ISFORMULA(K55),OR(ISBLANK(K55),K55=""))),
Validación!$Q$10,
IF(
AND(H55=Validación!$J$5,ISTEXT(G55),_xlfn.ISFORMULA(J55),ISTEXT(K55)),
Validación!$Q$11,
IF(
AND(H55=Validación!$J$6,COUNTBLANK(G55:G55)&gt;0,_xlfn.ISFORMULA(J55),OR(_xlfn.ISFORMULA(K55),ISTEXT(K55),OR(ISBLANK(K55),K55=""))),
Validación!$Q$12,
IF(
AND(H55=Validación!$J$6,ISTEXT(G55),_xlfn.ISFORMULA(J55),OR(_xlfn.ISFORMULA(K55),OR(ISBLANK(K55),K55=""))),
Validación!$Q$13,
IF(
AND(H55=Validación!$J$6,ISTEXT(G55),_xlfn.ISFORMULA(J55),ISTEXT(K55)),
Validación!$Q$14,
IF(
AND(
H55=Validación!$J$4,
NOT(ISBLANK(G55)),
NOT(_xlfn.ISFORMULA(J55)),
NOT(ISBLANK(J55)),
NOT(ISBLANK(I55))
),
Validación!$Q$8,
IF(
AND(
H55&lt;&gt;Validación!$J$4,
NOT(ISBLANK(G55)),
NOT(_xlfn.ISFORMULA(J55)),
NOT(_xlfn.ISFORMULA(K55)),
NOT(ISBLANK(K55)),
NOT(ISBLANK(I55))
),
Validación!$Q$8,
Validación!$Q$15
)))))))))))))</f>
        <v>Pendiente. Por favor complete las columnas.</v>
      </c>
    </row>
    <row r="56" spans="2:12" ht="80.099999999999994" customHeight="1">
      <c r="B56" s="166" t="s">
        <v>132</v>
      </c>
      <c r="C56" s="169" t="str">
        <f t="shared" ref="C56:C74" si="1">$B$52</f>
        <v>Dimensión 2. Proceso educativo</v>
      </c>
      <c r="D56" s="163" t="s">
        <v>151</v>
      </c>
      <c r="E56" s="129" t="s">
        <v>152</v>
      </c>
      <c r="F56" s="126" t="s">
        <v>105</v>
      </c>
      <c r="G56" s="95"/>
      <c r="H56" s="160"/>
      <c r="I56" s="176"/>
      <c r="J56" s="157" t="str">
        <f>IF(H56=Validación!$J$4,"Pauta con "&amp;Validación!$J$4&amp;": "&amp;Validación!$S$4,
IF(H56=Validación!$J$5,"Pauta con "&amp;Validación!$J$5&amp;": "&amp;Validación!$S$6,
IF(H56=Validación!$J$6,"Pauta con "&amp;Validación!$J$6&amp;": "&amp;Validación!$S$6,
"")))</f>
        <v/>
      </c>
      <c r="K56" s="157" t="str">
        <f>IF(H56=Validación!$J$4,"Pauta con "&amp;Validación!$J$4&amp;": "&amp;Validación!$S$5,
IF(H56=Validación!$J$5,"Pauta con "&amp;Validación!$J$5&amp;": "&amp;Validación!$S$7,
IF(H56=Validación!$J$6,"Pauta con "&amp;Validación!$J$6&amp;": "&amp;Validación!$S$7,
"")))</f>
        <v/>
      </c>
      <c r="L56" s="154" t="str">
        <f>IF(
AND(
OR(ISBLANK(H56),H56=""),
OR(ISBLANK(I56),I56=""),
OR(ISBLANK(J56),J56=""),
OR(ISBLANK(K56),K56="")
),
Validación!$Q$4,
IF(
AND(
NOT(OR(ISBLANK(H56),H56="")),
NOT(OR(ISBLANK(J56),J56="")),
NOT(OR(ISBLANK(K56),K56="")),
AND(ISTEXT(G56),ISTEXT(G57),ISTEXT(G58)),
OR(ISBLANK(I56),I56="")
),
Validación!$Q$6,
IF(
AND(H56=Validación!$J$4,COUNTBLANK(G56:G58)&gt;0,OR(_xlfn.ISFORMULA(J56),ISTEXT(J56),OR(ISBLANK(J56),J56="")),_xlfn.ISFORMULA(K56)),
Validación!$Q$5,
IF(
AND(H56=Validación!$J$4,AND(ISTEXT(G56),ISTEXT(G57),ISTEXT(G58)),OR(_xlfn.ISFORMULA(J56),OR(ISBLANK(J56),J56="")),_xlfn.ISFORMULA(K56)),
Validación!$Q$7,
IF(
AND(H56=Validación!$J$4,AND(ISTEXT(G56),ISTEXT(G57),ISTEXT(G58)),ISTEXT(J56),_xlfn.ISFORMULA(K56)),
Validación!$Q$8,
IF(
AND(H56=Validación!$J$5,COUNTBLANK(G56:G58)&gt;0,_xlfn.ISFORMULA(J56),OR(_xlfn.ISFORMULA(K56),ISTEXT(K56),OR(ISBLANK(K56),K56=""))),
Validación!$Q$9,
IF(
AND(H56=Validación!$J$5,AND(ISTEXT(G56),ISTEXT(G57),ISTEXT(G58)),_xlfn.ISFORMULA(J56),OR(_xlfn.ISFORMULA(K56),OR(ISBLANK(K56),K56=""))),
Validación!$Q$10,
IF(
AND(H56=Validación!$J$5,AND(ISTEXT(G56),ISTEXT(G57),ISTEXT(G58)),_xlfn.ISFORMULA(J56),ISTEXT(K56)),
Validación!$Q$11,
IF(
AND(H56=Validación!$J$6,COUNTBLANK(G56:G58)&gt;0,_xlfn.ISFORMULA(J56),OR(_xlfn.ISFORMULA(K56),ISTEXT(K56),OR(ISBLANK(K56),K56=""))),
Validación!$Q$12,
IF(
AND(H56=Validación!$J$6,AND(ISTEXT(G56),ISTEXT(G57),ISTEXT(G58)),_xlfn.ISFORMULA(J56),OR(_xlfn.ISFORMULA(K56),OR(ISBLANK(K56),K56=""))),
Validación!$Q$13,
IF(
AND(H56=Validación!$J$6,AND(ISTEXT(G56),ISTEXT(G57),ISTEXT(G58)),_xlfn.ISFORMULA(J56),ISTEXT(K56)),
Validación!$Q$14,
IF(
AND(
H56=Validación!$J$4,
NOT(ISBLANK(G56)),
NOT(ISBLANK(G57)),
NOT(ISBLANK(G58)),
NOT(_xlfn.ISFORMULA(J56)),
NOT(ISBLANK(J56)),
NOT(ISBLANK(I56))
),
Validación!$Q$8,
IF(
AND(
H56&lt;&gt;Validación!$J$4,
NOT(ISBLANK(G56)),
NOT(ISBLANK(G57)),
NOT(ISBLANK(G58)),
NOT(_xlfn.ISFORMULA(J56)),
NOT(_xlfn.ISFORMULA(K56)),
NOT(ISBLANK(K56)),
NOT(ISBLANK(I56))
),
Validación!$Q$8,
Validación!$Q$15
)))))))))))))</f>
        <v>Pendiente. Por favor complete las columnas.</v>
      </c>
    </row>
    <row r="57" spans="2:12" ht="80.099999999999994" customHeight="1">
      <c r="B57" s="168"/>
      <c r="C57" s="171"/>
      <c r="D57" s="165"/>
      <c r="E57" s="129" t="s">
        <v>153</v>
      </c>
      <c r="F57" s="126" t="s">
        <v>105</v>
      </c>
      <c r="G57" s="95"/>
      <c r="H57" s="161"/>
      <c r="I57" s="177"/>
      <c r="J57" s="158"/>
      <c r="K57" s="158"/>
      <c r="L57" s="155"/>
    </row>
    <row r="58" spans="2:12" ht="80.099999999999994" customHeight="1">
      <c r="B58" s="167"/>
      <c r="C58" s="170"/>
      <c r="D58" s="164"/>
      <c r="E58" s="129" t="s">
        <v>154</v>
      </c>
      <c r="F58" s="126" t="s">
        <v>115</v>
      </c>
      <c r="G58" s="95"/>
      <c r="H58" s="162"/>
      <c r="I58" s="178"/>
      <c r="J58" s="159"/>
      <c r="K58" s="159"/>
      <c r="L58" s="156"/>
    </row>
    <row r="59" spans="2:12" ht="80.099999999999994" customHeight="1">
      <c r="B59" s="166" t="s">
        <v>129</v>
      </c>
      <c r="C59" s="169" t="str">
        <f t="shared" si="1"/>
        <v>Dimensión 2. Proceso educativo</v>
      </c>
      <c r="D59" s="163" t="s">
        <v>155</v>
      </c>
      <c r="E59" s="129" t="s">
        <v>156</v>
      </c>
      <c r="F59" s="126" t="s">
        <v>105</v>
      </c>
      <c r="G59" s="95"/>
      <c r="H59" s="160"/>
      <c r="I59" s="176"/>
      <c r="J59" s="157" t="str">
        <f>IF(H59=Validación!$J$4,"Pauta con "&amp;Validación!$J$4&amp;": "&amp;Validación!$S$4,
IF(H59=Validación!$J$5,"Pauta con "&amp;Validación!$J$5&amp;": "&amp;Validación!$S$6,
IF(H59=Validación!$J$6,"Pauta con "&amp;Validación!$J$6&amp;": "&amp;Validación!$S$6,
"")))</f>
        <v/>
      </c>
      <c r="K59" s="157" t="str">
        <f>IF(H59=Validación!$J$4,"Pauta con "&amp;Validación!$J$4&amp;": "&amp;Validación!$S$5,
IF(H59=Validación!$J$5,"Pauta con "&amp;Validación!$J$5&amp;": "&amp;Validación!$S$7,
IF(H59=Validación!$J$6,"Pauta con "&amp;Validación!$J$6&amp;": "&amp;Validación!$S$7,
"")))</f>
        <v/>
      </c>
      <c r="L59" s="154" t="str">
        <f>IF(
AND(
OR(ISBLANK(H59),H59=""),
OR(ISBLANK(I59),I59=""),
OR(ISBLANK(J59),J59=""),
OR(ISBLANK(K59),K59="")
),
Validación!$Q$4,
IF(
AND(
NOT(OR(ISBLANK(H59),H59="")),
NOT(OR(ISBLANK(J59),J59="")),
NOT(OR(ISBLANK(K59),K59="")),
AND(ISTEXT(G59),ISTEXT(G60)),
OR(ISBLANK(I59),I59="")
),
Validación!$Q$6,
IF(
AND(H59=Validación!$J$4,COUNTBLANK(G59:G60)&gt;0,OR(_xlfn.ISFORMULA(J59),ISTEXT(J59),OR(ISBLANK(J59),J59="")),_xlfn.ISFORMULA(K59)),
Validación!$Q$5,
IF(
AND(H59=Validación!$J$4,AND(ISTEXT(G59),ISTEXT(G60)),OR(_xlfn.ISFORMULA(J59),OR(ISBLANK(J59),J59="")),_xlfn.ISFORMULA(K59)),
Validación!$Q$7,
IF(
AND(H59=Validación!$J$4,AND(ISTEXT(G59),ISTEXT(G60)),ISTEXT(J59),_xlfn.ISFORMULA(K59)),
Validación!$Q$8,
IF(
AND(H59=Validación!$J$5,COUNTBLANK(G59:G60)&gt;0,_xlfn.ISFORMULA(J59),OR(_xlfn.ISFORMULA(K59),ISTEXT(K59),OR(ISBLANK(K59),K59=""))),
Validación!$Q$9,
IF(
AND(H59=Validación!$J$5,AND(ISTEXT(G59),ISTEXT(G60)),_xlfn.ISFORMULA(J59),OR(_xlfn.ISFORMULA(K59),OR(ISBLANK(K59),K59=""))),
Validación!$Q$10,
IF(
AND(H59=Validación!$J$5,AND(ISTEXT(G59),ISTEXT(G60)),_xlfn.ISFORMULA(J59),ISTEXT(K59)),
Validación!$Q$11,
IF(
AND(H59=Validación!$J$6,COUNTBLANK(G59:G60)&gt;0,_xlfn.ISFORMULA(J59),OR(_xlfn.ISFORMULA(K59),ISTEXT(K59),OR(ISBLANK(K59),K59=""))),
Validación!$Q$12,
IF(
AND(H59=Validación!$J$6,AND(ISTEXT(G59),ISTEXT(G60)),_xlfn.ISFORMULA(J59),OR(_xlfn.ISFORMULA(K59),OR(ISBLANK(K59),K59=""))),
Validación!$Q$13,
IF(
AND(H59=Validación!$J$6,AND(ISTEXT(G59),ISTEXT(G60)),_xlfn.ISFORMULA(J59),ISTEXT(K59)),
Validación!$Q$14,
IF(
AND(
H59=Validación!$J$4,
NOT(ISBLANK(G59)),
NOT(ISBLANK(G60)),
NOT(_xlfn.ISFORMULA(J59)),
NOT(ISBLANK(J59)),
NOT(ISBLANK(I59))
),
Validación!$Q$8,
IF(
AND(
H59&lt;&gt;Validación!$J$4,
NOT(ISBLANK(G59)),
NOT(ISBLANK(G60)),
NOT(_xlfn.ISFORMULA(J59)),
NOT(_xlfn.ISFORMULA(K59)),
NOT(ISBLANK(K59)),
NOT(ISBLANK(I59))
),
Validación!$Q$8,
Validación!$Q$15
)))))))))))))</f>
        <v>Pendiente. Por favor complete las columnas.</v>
      </c>
    </row>
    <row r="60" spans="2:12" ht="112.5" customHeight="1">
      <c r="B60" s="167"/>
      <c r="C60" s="170"/>
      <c r="D60" s="164"/>
      <c r="E60" s="129" t="s">
        <v>157</v>
      </c>
      <c r="F60" s="126" t="s">
        <v>118</v>
      </c>
      <c r="G60" s="95"/>
      <c r="H60" s="162"/>
      <c r="I60" s="178"/>
      <c r="J60" s="159"/>
      <c r="K60" s="159"/>
      <c r="L60" s="156"/>
    </row>
    <row r="61" spans="2:12" ht="80.099999999999994" customHeight="1">
      <c r="B61" s="166" t="s">
        <v>102</v>
      </c>
      <c r="C61" s="169" t="str">
        <f t="shared" si="1"/>
        <v>Dimensión 2. Proceso educativo</v>
      </c>
      <c r="D61" s="163" t="s">
        <v>158</v>
      </c>
      <c r="E61" s="129" t="s">
        <v>159</v>
      </c>
      <c r="F61" s="126" t="s">
        <v>141</v>
      </c>
      <c r="G61" s="95"/>
      <c r="H61" s="160"/>
      <c r="I61" s="176"/>
      <c r="J61" s="157" t="str">
        <f>IF(H61=Validación!$J$4,"Pauta con "&amp;Validación!$J$4&amp;": "&amp;Validación!$S$4,
IF(H61=Validación!$J$5,"Pauta con "&amp;Validación!$J$5&amp;": "&amp;Validación!$S$6,
IF(H61=Validación!$J$6,"Pauta con "&amp;Validación!$J$6&amp;": "&amp;Validación!$S$6,
"")))</f>
        <v/>
      </c>
      <c r="K61" s="157" t="str">
        <f>IF(H61=Validación!$J$4,"Pauta con "&amp;Validación!$J$4&amp;": "&amp;Validación!$S$5,
IF(H61=Validación!$J$5,"Pauta con "&amp;Validación!$J$5&amp;": "&amp;Validación!$S$7,
IF(H61=Validación!$J$6,"Pauta con "&amp;Validación!$J$6&amp;": "&amp;Validación!$S$7,
"")))</f>
        <v/>
      </c>
      <c r="L61" s="154" t="str">
        <f>IF(
AND(
OR(ISBLANK(H61),H61=""),
OR(ISBLANK(I61),I61=""),
OR(ISBLANK(J61),J61=""),
OR(ISBLANK(K61),K61="")
),
Validación!$Q$4,
IF(
AND(
NOT(OR(ISBLANK(H61),H61="")),
NOT(OR(ISBLANK(J61),J61="")),
NOT(OR(ISBLANK(K61),K61="")),
AND(ISTEXT(G61),ISTEXT(G62),ISTEXT(G63),ISTEXT(G64)),
OR(ISBLANK(I61),I61="")
),
Validación!$Q$6,
IF(
AND(H61=Validación!$J$4,COUNTBLANK(G61:G64)&gt;0,OR(_xlfn.ISFORMULA(J61),ISTEXT(J61),OR(ISBLANK(J61),J61="")),_xlfn.ISFORMULA(K61)),
Validación!$Q$5,
IF(
AND(H61=Validación!$J$4,AND(ISTEXT(G61),ISTEXT(G62),ISTEXT(G63),ISTEXT(G64)),OR(_xlfn.ISFORMULA(J61),OR(ISBLANK(J61),J61="")),_xlfn.ISFORMULA(K61)),
Validación!$Q$7,
IF(
AND(H61=Validación!$J$4,AND(ISTEXT(G61),ISTEXT(G62),ISTEXT(G63),ISTEXT(G64)),ISTEXT(J61),_xlfn.ISFORMULA(K61)),
Validación!$Q$8,
IF(
AND(H61=Validación!$J$5,COUNTBLANK(G61:G64)&gt;0,_xlfn.ISFORMULA(J61),OR(_xlfn.ISFORMULA(K61),ISTEXT(K61),OR(ISBLANK(K61),K61=""))),
Validación!$Q$9,
IF(
AND(H61=Validación!$J$5,AND(ISTEXT(G61),ISTEXT(G62),ISTEXT(G63),ISTEXT(G64)),_xlfn.ISFORMULA(J61),OR(_xlfn.ISFORMULA(K61),OR(ISBLANK(K61),K61=""))),
Validación!$Q$10,
IF(
AND(H61=Validación!$J$5,AND(ISTEXT(G61),ISTEXT(G62),ISTEXT(G63),ISTEXT(G64)),_xlfn.ISFORMULA(J61),ISTEXT(K61)),
Validación!$Q$11,
IF(
AND(H61=Validación!$J$6,COUNTBLANK(G61:G64)&gt;0,_xlfn.ISFORMULA(J61),OR(_xlfn.ISFORMULA(K61),ISTEXT(K61),OR(ISBLANK(K61),K61=""))),
Validación!$Q$12,
IF(
AND(H61=Validación!$J$6,AND(ISTEXT(G61),ISTEXT(G62),ISTEXT(G63),ISTEXT(G64)),_xlfn.ISFORMULA(J61),OR(_xlfn.ISFORMULA(K61),OR(ISBLANK(K61),K61=""))),
Validación!$Q$13,
IF(
AND(H61=Validación!$J$6,AND(ISTEXT(G61),ISTEXT(G62),ISTEXT(G63),ISTEXT(G64)),_xlfn.ISFORMULA(J61),ISTEXT(K61)),
Validación!$Q$14,
IF(
AND(
H61=Validación!$J$4,
NOT(ISBLANK(G61)),
NOT(ISBLANK(G62)),
NOT(ISBLANK(G63)),
NOT(ISBLANK(G64)),
NOT(_xlfn.ISFORMULA(J61)),
NOT(ISBLANK(J61)),
NOT(ISBLANK(I61))
),
Validación!$Q$8,
IF(
AND(
H61&lt;&gt;Validación!$J$4,
NOT(ISBLANK(G61)),
NOT(ISBLANK(G62)),
NOT(ISBLANK(G63)),
NOT(ISBLANK(G64)),
NOT(_xlfn.ISFORMULA(J61)),
NOT(_xlfn.ISFORMULA(K61)),
NOT(ISBLANK(K61)),
NOT(ISBLANK(I61))
),
Validación!$Q$8,
Validación!$Q$15
)))))))))))))</f>
        <v>Pendiente. Por favor complete las columnas.</v>
      </c>
    </row>
    <row r="62" spans="2:12" ht="80.099999999999994" customHeight="1">
      <c r="B62" s="168"/>
      <c r="C62" s="171"/>
      <c r="D62" s="165"/>
      <c r="E62" s="129" t="s">
        <v>160</v>
      </c>
      <c r="F62" s="126" t="s">
        <v>105</v>
      </c>
      <c r="G62" s="95"/>
      <c r="H62" s="161"/>
      <c r="I62" s="177"/>
      <c r="J62" s="158"/>
      <c r="K62" s="158"/>
      <c r="L62" s="155"/>
    </row>
    <row r="63" spans="2:12" ht="80.099999999999994" customHeight="1">
      <c r="B63" s="168"/>
      <c r="C63" s="171"/>
      <c r="D63" s="165"/>
      <c r="E63" s="129" t="s">
        <v>161</v>
      </c>
      <c r="F63" s="126" t="s">
        <v>105</v>
      </c>
      <c r="G63" s="95"/>
      <c r="H63" s="161"/>
      <c r="I63" s="177"/>
      <c r="J63" s="158"/>
      <c r="K63" s="158"/>
      <c r="L63" s="155"/>
    </row>
    <row r="64" spans="2:12" ht="80.099999999999994" customHeight="1">
      <c r="B64" s="167"/>
      <c r="C64" s="170"/>
      <c r="D64" s="164"/>
      <c r="E64" s="129" t="s">
        <v>162</v>
      </c>
      <c r="F64" s="126" t="s">
        <v>118</v>
      </c>
      <c r="G64" s="95"/>
      <c r="H64" s="162"/>
      <c r="I64" s="178"/>
      <c r="J64" s="159"/>
      <c r="K64" s="159"/>
      <c r="L64" s="156"/>
    </row>
    <row r="65" spans="2:12" ht="80.099999999999994" customHeight="1">
      <c r="B65" s="166" t="s">
        <v>132</v>
      </c>
      <c r="C65" s="169" t="str">
        <f t="shared" si="1"/>
        <v>Dimensión 2. Proceso educativo</v>
      </c>
      <c r="D65" s="163" t="s">
        <v>163</v>
      </c>
      <c r="E65" s="129" t="s">
        <v>164</v>
      </c>
      <c r="F65" s="126" t="s">
        <v>105</v>
      </c>
      <c r="G65" s="95"/>
      <c r="H65" s="160"/>
      <c r="I65" s="176"/>
      <c r="J65" s="157" t="str">
        <f>IF(H65=Validación!$J$4,"Pauta con "&amp;Validación!$J$4&amp;": "&amp;Validación!$S$4,
IF(H65=Validación!$J$5,"Pauta con "&amp;Validación!$J$5&amp;": "&amp;Validación!$S$6,
IF(H65=Validación!$J$6,"Pauta con "&amp;Validación!$J$6&amp;": "&amp;Validación!$S$6,
"")))</f>
        <v/>
      </c>
      <c r="K65" s="157" t="str">
        <f>IF(H65=Validación!$J$4,"Pauta con "&amp;Validación!$J$4&amp;": "&amp;Validación!$S$5,
IF(H65=Validación!$J$5,"Pauta con "&amp;Validación!$J$5&amp;": "&amp;Validación!$S$7,
IF(H65=Validación!$J$6,"Pauta con "&amp;Validación!$J$6&amp;": "&amp;Validación!$S$7,
"")))</f>
        <v/>
      </c>
      <c r="L65" s="154" t="str">
        <f>IF(
AND(
OR(ISBLANK(H65),H65=""),
OR(ISBLANK(I65),I65=""),
OR(ISBLANK(J65),J65=""),
OR(ISBLANK(K65),K65="")
),
Validación!$Q$4,
IF(
AND(
NOT(OR(ISBLANK(H65),H65="")),
NOT(OR(ISBLANK(J65),J65="")),
NOT(OR(ISBLANK(K65),K65="")),
AND(ISTEXT(G65),ISTEXT(G66)),
OR(ISBLANK(I65),I65="")
),
Validación!$Q$6,
IF(
AND(H65=Validación!$J$4,COUNTBLANK(G65:G66)&gt;0,OR(_xlfn.ISFORMULA(J65),ISTEXT(J65),OR(ISBLANK(J65),J65="")),_xlfn.ISFORMULA(K65)),
Validación!$Q$5,
IF(
AND(H65=Validación!$J$4,AND(ISTEXT(G65),ISTEXT(G66)),OR(_xlfn.ISFORMULA(J65),OR(ISBLANK(J65),J65="")),_xlfn.ISFORMULA(K65)),
Validación!$Q$7,
IF(
AND(H65=Validación!$J$4,AND(ISTEXT(G65),ISTEXT(G66)),ISTEXT(J65),_xlfn.ISFORMULA(K65)),
Validación!$Q$8,
IF(
AND(H65=Validación!$J$5,COUNTBLANK(G65:G66)&gt;0,_xlfn.ISFORMULA(J65),OR(_xlfn.ISFORMULA(K65),ISTEXT(K65),OR(ISBLANK(K65),K65=""))),
Validación!$Q$9,
IF(
AND(H65=Validación!$J$5,AND(ISTEXT(G65),ISTEXT(G66)),_xlfn.ISFORMULA(J65),OR(_xlfn.ISFORMULA(K65),OR(ISBLANK(K65),K65=""))),
Validación!$Q$10,
IF(
AND(H65=Validación!$J$5,AND(ISTEXT(G65),ISTEXT(G66)),_xlfn.ISFORMULA(J65),ISTEXT(K65)),
Validación!$Q$11,
IF(
AND(H65=Validación!$J$6,COUNTBLANK(G65:G66)&gt;0,_xlfn.ISFORMULA(J65),OR(_xlfn.ISFORMULA(K65),ISTEXT(K65),OR(ISBLANK(K65),K65=""))),
Validación!$Q$12,
IF(
AND(H65=Validación!$J$6,AND(ISTEXT(G65),ISTEXT(G66)),_xlfn.ISFORMULA(J65),OR(_xlfn.ISFORMULA(K65),OR(ISBLANK(K65),K65=""))),
Validación!$Q$13,
IF(
AND(H65=Validación!$J$6,AND(ISTEXT(G65),ISTEXT(G66)),_xlfn.ISFORMULA(J65),ISTEXT(K65)),
Validación!$Q$14,
IF(
AND(
H65=Validación!$J$4,
NOT(ISBLANK(G65)),
NOT(ISBLANK(G66)),
NOT(_xlfn.ISFORMULA(J65)),
NOT(ISBLANK(J65)),
NOT(ISBLANK(I65))
),
Validación!$Q$8,
IF(
AND(
H65&lt;&gt;Validación!$J$4,
NOT(ISBLANK(G65)),
NOT(ISBLANK(G66)),
NOT(_xlfn.ISFORMULA(J65)),
NOT(_xlfn.ISFORMULA(K65)),
NOT(ISBLANK(K65)),
NOT(ISBLANK(I65))
),
Validación!$Q$8,
Validación!$Q$15
)))))))))))))</f>
        <v>Pendiente. Por favor complete las columnas.</v>
      </c>
    </row>
    <row r="66" spans="2:12" ht="80.099999999999994" customHeight="1">
      <c r="B66" s="167"/>
      <c r="C66" s="170"/>
      <c r="D66" s="164"/>
      <c r="E66" s="129" t="s">
        <v>165</v>
      </c>
      <c r="F66" s="126" t="s">
        <v>118</v>
      </c>
      <c r="G66" s="95"/>
      <c r="H66" s="162"/>
      <c r="I66" s="178"/>
      <c r="J66" s="159"/>
      <c r="K66" s="159"/>
      <c r="L66" s="156"/>
    </row>
    <row r="67" spans="2:12" ht="155.1" customHeight="1">
      <c r="B67" s="128" t="s">
        <v>132</v>
      </c>
      <c r="C67" s="126" t="str">
        <f t="shared" si="1"/>
        <v>Dimensión 2. Proceso educativo</v>
      </c>
      <c r="D67" s="133" t="s">
        <v>166</v>
      </c>
      <c r="E67" s="129" t="s">
        <v>167</v>
      </c>
      <c r="F67" s="126" t="s">
        <v>105</v>
      </c>
      <c r="G67" s="95"/>
      <c r="H67" s="92"/>
      <c r="I67" s="92"/>
      <c r="J67" s="93" t="str">
        <f>IF(H67=Validación!$J$4,"Pauta con "&amp;Validación!$J$4&amp;": "&amp;Validación!$S$4,
IF(H67=Validación!$J$5,"Pauta con "&amp;Validación!$J$5&amp;": "&amp;Validación!$S$6,
IF(H67=Validación!$J$6,"Pauta con "&amp;Validación!$J$6&amp;": "&amp;Validación!$S$6,
"")))</f>
        <v/>
      </c>
      <c r="K67" s="93" t="str">
        <f>IF(H67=Validación!$J$4,"Pauta con "&amp;Validación!$J$4&amp;": "&amp;Validación!$S$5,
IF(H67=Validación!$J$5,"Pauta con "&amp;Validación!$J$5&amp;": "&amp;Validación!$S$7,
IF(H67=Validación!$J$6,"Pauta con "&amp;Validación!$J$6&amp;": "&amp;Validación!$S$7,
"")))</f>
        <v/>
      </c>
      <c r="L67" s="33" t="str">
        <f>IF(
AND(
OR(ISBLANK(H67),H67=""),
OR(ISBLANK(I67),I67=""),
OR(ISBLANK(J67),J67=""),
OR(ISBLANK(K67),K67="")
),
Validación!$Q$4,
IF(
AND(
NOT(OR(ISBLANK(H67),H67="")),
NOT(OR(ISBLANK(J67),J67="")),
NOT(OR(ISBLANK(K67),K67="")),
ISTEXT(G67),
OR(ISBLANK(I67),I67="")
),
Validación!$Q$6,
IF(
AND(H67=Validación!$J$4,COUNTBLANK(G67:G67)&gt;0,OR(_xlfn.ISFORMULA(J67),ISTEXT(J67),OR(ISBLANK(J67),J67="")),_xlfn.ISFORMULA(K67)),
Validación!$Q$5,
IF(
AND(H67=Validación!$J$4,ISTEXT(G67),OR(_xlfn.ISFORMULA(J67),OR(ISBLANK(J67),J67="")),_xlfn.ISFORMULA(K67)),
Validación!$Q$7,
IF(
AND(H67=Validación!$J$4,ISTEXT(G67),ISTEXT(J67),_xlfn.ISFORMULA(K67)),
Validación!$Q$8,
IF(
AND(H67=Validación!$J$5,COUNTBLANK(G67:G67)&gt;0,_xlfn.ISFORMULA(J67),OR(_xlfn.ISFORMULA(K67),ISTEXT(K67),OR(ISBLANK(K67),K67=""))),
Validación!$Q$9,
IF(
AND(H67=Validación!$J$5,ISTEXT(G67),_xlfn.ISFORMULA(J67),OR(_xlfn.ISFORMULA(K67),OR(ISBLANK(K67),K67=""))),
Validación!$Q$10,
IF(
AND(H67=Validación!$J$5,ISTEXT(G67),_xlfn.ISFORMULA(J67),ISTEXT(K67)),
Validación!$Q$11,
IF(
AND(H67=Validación!$J$6,COUNTBLANK(G67:G67)&gt;0,_xlfn.ISFORMULA(J67),OR(_xlfn.ISFORMULA(K67),ISTEXT(K67),OR(ISBLANK(K67),K67=""))),
Validación!$Q$12,
IF(
AND(H67=Validación!$J$6,ISTEXT(G67),_xlfn.ISFORMULA(J67),OR(_xlfn.ISFORMULA(K67),OR(ISBLANK(K67),K67=""))),
Validación!$Q$13,
IF(
AND(H67=Validación!$J$6,ISTEXT(G67),_xlfn.ISFORMULA(J67),ISTEXT(K67)),
Validación!$Q$14,
IF(
AND(
H67=Validación!$J$4,
NOT(ISBLANK(G67)),
NOT(_xlfn.ISFORMULA(J67)),
NOT(ISBLANK(J67)),
NOT(ISBLANK(I67))
),
Validación!$Q$8,
IF(
AND(
H67&lt;&gt;Validación!$J$4,
NOT(ISBLANK(G67)),
NOT(_xlfn.ISFORMULA(J67)),
NOT(_xlfn.ISFORMULA(K67)),
NOT(ISBLANK(K67)),
NOT(ISBLANK(I67))
),
Validación!$Q$8,
Validación!$Q$15
)))))))))))))</f>
        <v>Pendiente. Por favor complete las columnas.</v>
      </c>
    </row>
    <row r="68" spans="2:12" ht="80.099999999999994" customHeight="1">
      <c r="B68" s="166" t="s">
        <v>132</v>
      </c>
      <c r="C68" s="169" t="str">
        <f t="shared" si="1"/>
        <v>Dimensión 2. Proceso educativo</v>
      </c>
      <c r="D68" s="163" t="s">
        <v>168</v>
      </c>
      <c r="E68" s="129" t="s">
        <v>169</v>
      </c>
      <c r="F68" s="126" t="s">
        <v>141</v>
      </c>
      <c r="G68" s="95"/>
      <c r="H68" s="160"/>
      <c r="I68" s="176"/>
      <c r="J68" s="157" t="str">
        <f>IF(H68=Validación!$J$4,"Pauta con "&amp;Validación!$J$4&amp;": "&amp;Validación!$S$4,
IF(H68=Validación!$J$5,"Pauta con "&amp;Validación!$J$5&amp;": "&amp;Validación!$S$6,
IF(H68=Validación!$J$6,"Pauta con "&amp;Validación!$J$6&amp;": "&amp;Validación!$S$6,
"")))</f>
        <v/>
      </c>
      <c r="K68" s="157" t="str">
        <f>IF(H68=Validación!$J$4,"Pauta con "&amp;Validación!$J$4&amp;": "&amp;Validación!$S$5,
IF(H68=Validación!$J$5,"Pauta con "&amp;Validación!$J$5&amp;": "&amp;Validación!$S$7,
IF(H68=Validación!$J$6,"Pauta con "&amp;Validación!$J$6&amp;": "&amp;Validación!$S$7,
"")))</f>
        <v/>
      </c>
      <c r="L68" s="154" t="str">
        <f>IF(
AND(
OR(ISBLANK(H68),H68=""),
OR(ISBLANK(I68),I68=""),
OR(ISBLANK(J68),J68=""),
OR(ISBLANK(K68),K68="")
),
Validación!$Q$4,
IF(
AND(
NOT(OR(ISBLANK(H68),H68="")),
NOT(OR(ISBLANK(J68),J68="")),
NOT(OR(ISBLANK(K68),K68="")),
AND(ISTEXT(G68),ISTEXT(G69),ISTEXT(G70)),
OR(ISBLANK(I68),I68="")
),
Validación!$Q$6,
IF(
AND(H68=Validación!$J$4,COUNTBLANK(G68:G70)&gt;0,OR(_xlfn.ISFORMULA(J68),ISTEXT(J68),OR(ISBLANK(J68),J68="")),_xlfn.ISFORMULA(K68)),
Validación!$Q$5,
IF(
AND(H68=Validación!$J$4,AND(ISTEXT(G68),ISTEXT(G69),ISTEXT(G70)),OR(_xlfn.ISFORMULA(J68),OR(ISBLANK(J68),J68="")),_xlfn.ISFORMULA(K68)),
Validación!$Q$7,
IF(
AND(H68=Validación!$J$4,AND(ISTEXT(G68),ISTEXT(G69),ISTEXT(G70)),ISTEXT(J68),_xlfn.ISFORMULA(K68)),
Validación!$Q$8,
IF(
AND(H68=Validación!$J$5,COUNTBLANK(G68:G70)&gt;0,_xlfn.ISFORMULA(J68),OR(_xlfn.ISFORMULA(K68),ISTEXT(K68),OR(ISBLANK(K68),K68=""))),
Validación!$Q$9,
IF(
AND(H68=Validación!$J$5,AND(ISTEXT(G68),ISTEXT(G69),ISTEXT(G70)),_xlfn.ISFORMULA(J68),OR(_xlfn.ISFORMULA(K68),OR(ISBLANK(K68),K68=""))),
Validación!$Q$10,
IF(
AND(H68=Validación!$J$5,AND(ISTEXT(G68),ISTEXT(G69),ISTEXT(G70)),_xlfn.ISFORMULA(J68),ISTEXT(K68)),
Validación!$Q$11,
IF(
AND(H68=Validación!$J$6,COUNTBLANK(G68:G70)&gt;0,_xlfn.ISFORMULA(J68),OR(_xlfn.ISFORMULA(K68),ISTEXT(K68),OR(ISBLANK(K68),K68=""))),
Validación!$Q$12,
IF(
AND(H68=Validación!$J$6,AND(ISTEXT(G68),ISTEXT(G69),ISTEXT(G70)),_xlfn.ISFORMULA(J68),OR(_xlfn.ISFORMULA(K68),OR(ISBLANK(K68),K68=""))),
Validación!$Q$13,
IF(
AND(H68=Validación!$J$6,AND(ISTEXT(G68),ISTEXT(G69),ISTEXT(G70)),_xlfn.ISFORMULA(J68),ISTEXT(K68)),
Validación!$Q$14,
IF(
AND(
H68=Validación!$J$4,
NOT(ISBLANK(G68)),
NOT(ISBLANK(G69)),
NOT(ISBLANK(G70)),
NOT(_xlfn.ISFORMULA(J68)),
NOT(ISBLANK(J68)),
NOT(ISBLANK(I68))
),
Validación!$Q$8,
IF(
AND(
H68&lt;&gt;Validación!$J$4,
NOT(ISBLANK(G68)),
NOT(ISBLANK(G69)),
NOT(ISBLANK(G70)),
NOT(_xlfn.ISFORMULA(J68)),
NOT(_xlfn.ISFORMULA(K68)),
NOT(ISBLANK(K68)),
NOT(ISBLANK(I68))
),
Validación!$Q$8,
Validación!$Q$15
)))))))))))))</f>
        <v>Pendiente. Por favor complete las columnas.</v>
      </c>
    </row>
    <row r="69" spans="2:12" ht="80.099999999999994" customHeight="1">
      <c r="B69" s="168"/>
      <c r="C69" s="171"/>
      <c r="D69" s="165"/>
      <c r="E69" s="129" t="s">
        <v>170</v>
      </c>
      <c r="F69" s="126" t="s">
        <v>141</v>
      </c>
      <c r="G69" s="95"/>
      <c r="H69" s="161"/>
      <c r="I69" s="177"/>
      <c r="J69" s="158"/>
      <c r="K69" s="158"/>
      <c r="L69" s="155"/>
    </row>
    <row r="70" spans="2:12" ht="87.6" customHeight="1">
      <c r="B70" s="167"/>
      <c r="C70" s="170"/>
      <c r="D70" s="164"/>
      <c r="E70" s="129" t="s">
        <v>171</v>
      </c>
      <c r="F70" s="126" t="s">
        <v>118</v>
      </c>
      <c r="G70" s="95"/>
      <c r="H70" s="162"/>
      <c r="I70" s="178"/>
      <c r="J70" s="159"/>
      <c r="K70" s="159"/>
      <c r="L70" s="156"/>
    </row>
    <row r="71" spans="2:12" ht="80.099999999999994" customHeight="1">
      <c r="B71" s="166" t="s">
        <v>132</v>
      </c>
      <c r="C71" s="169" t="str">
        <f t="shared" si="1"/>
        <v>Dimensión 2. Proceso educativo</v>
      </c>
      <c r="D71" s="163" t="s">
        <v>172</v>
      </c>
      <c r="E71" s="129" t="s">
        <v>173</v>
      </c>
      <c r="F71" s="126" t="s">
        <v>105</v>
      </c>
      <c r="G71" s="95"/>
      <c r="H71" s="160"/>
      <c r="I71" s="176"/>
      <c r="J71" s="157" t="str">
        <f>IF(H71=Validación!$J$4,"Pauta con "&amp;Validación!$J$4&amp;": "&amp;Validación!$S$4,
IF(H71=Validación!$J$5,"Pauta con "&amp;Validación!$J$5&amp;": "&amp;Validación!$S$6,
IF(H71=Validación!$J$6,"Pauta con "&amp;Validación!$J$6&amp;": "&amp;Validación!$S$6,
"")))</f>
        <v/>
      </c>
      <c r="K71" s="157" t="str">
        <f>IF(H71=Validación!$J$4,"Pauta con "&amp;Validación!$J$4&amp;": "&amp;Validación!$S$5,
IF(H71=Validación!$J$5,"Pauta con "&amp;Validación!$J$5&amp;": "&amp;Validación!$S$7,
IF(H71=Validación!$J$6,"Pauta con "&amp;Validación!$J$6&amp;": "&amp;Validación!$S$7,
"")))</f>
        <v/>
      </c>
      <c r="L71" s="154" t="str">
        <f>IF(
AND(
OR(ISBLANK(H71),H71=""),
OR(ISBLANK(I71),I71=""),
OR(ISBLANK(J71),J71=""),
OR(ISBLANK(K71),K71="")
),
Validación!$Q$4,
IF(
AND(
NOT(OR(ISBLANK(H71),H71="")),
NOT(OR(ISBLANK(J71),J71="")),
NOT(OR(ISBLANK(K71),K71="")),
AND(ISTEXT(G71),ISTEXT(G72),ISTEXT(G73)),
OR(ISBLANK(I71),I71="")
),
Validación!$Q$6,
IF(
AND(H71=Validación!$J$4,COUNTBLANK(G71:G73)&gt;0,OR(_xlfn.ISFORMULA(J71),ISTEXT(J71),OR(ISBLANK(J71),J71="")),_xlfn.ISFORMULA(K71)),
Validación!$Q$5,
IF(
AND(H71=Validación!$J$4,AND(ISTEXT(G71),ISTEXT(G72),ISTEXT(G73)),OR(_xlfn.ISFORMULA(J71),OR(ISBLANK(J71),J71="")),_xlfn.ISFORMULA(K71)),
Validación!$Q$7,
IF(
AND(H71=Validación!$J$4,AND(ISTEXT(G71),ISTEXT(G72),ISTEXT(G73)),ISTEXT(J71),_xlfn.ISFORMULA(K71)),
Validación!$Q$8,
IF(
AND(H71=Validación!$J$5,COUNTBLANK(G71:G73)&gt;0,_xlfn.ISFORMULA(J71),OR(_xlfn.ISFORMULA(K71),ISTEXT(K71),OR(ISBLANK(K71),K71=""))),
Validación!$Q$9,
IF(
AND(H71=Validación!$J$5,AND(ISTEXT(G71),ISTEXT(G72),ISTEXT(G73)),_xlfn.ISFORMULA(J71),OR(_xlfn.ISFORMULA(K71),OR(ISBLANK(K71),K71=""))),
Validación!$Q$10,
IF(
AND(H71=Validación!$J$5,AND(ISTEXT(G71),ISTEXT(G72),ISTEXT(G73)),_xlfn.ISFORMULA(J71),ISTEXT(K71)),
Validación!$Q$11,
IF(
AND(H71=Validación!$J$6,COUNTBLANK(G71:G73)&gt;0,_xlfn.ISFORMULA(J71),OR(_xlfn.ISFORMULA(K71),ISTEXT(K71),OR(ISBLANK(K71),K71=""))),
Validación!$Q$12,
IF(
AND(H71=Validación!$J$6,AND(ISTEXT(G71),ISTEXT(G72),ISTEXT(G73)),_xlfn.ISFORMULA(J71),OR(_xlfn.ISFORMULA(K71),OR(ISBLANK(K71),K71=""))),
Validación!$Q$13,
IF(
AND(H71=Validación!$J$6,AND(ISTEXT(G71),ISTEXT(G72),ISTEXT(G73)),_xlfn.ISFORMULA(J71),ISTEXT(K71)),
Validación!$Q$14,
IF(
AND(
H71=Validación!$J$4,
NOT(ISBLANK(G71)),
NOT(ISBLANK(G72)),
NOT(ISBLANK(G73)),
NOT(_xlfn.ISFORMULA(J71)),
NOT(ISBLANK(J71)),
NOT(ISBLANK(I71))
),
Validación!$Q$8,
IF(
AND(
H71&lt;&gt;Validación!$J$4,
NOT(ISBLANK(G71)),
NOT(ISBLANK(G72)),
NOT(ISBLANK(G73)),
NOT(_xlfn.ISFORMULA(J71)),
NOT(_xlfn.ISFORMULA(K71)),
NOT(ISBLANK(K71)),
NOT(ISBLANK(I71))
),
Validación!$Q$8,
Validación!$Q$15
)))))))))))))</f>
        <v>Pendiente. Por favor complete las columnas.</v>
      </c>
    </row>
    <row r="72" spans="2:12" ht="80.099999999999994" customHeight="1">
      <c r="B72" s="168"/>
      <c r="C72" s="171"/>
      <c r="D72" s="165"/>
      <c r="E72" s="129" t="s">
        <v>174</v>
      </c>
      <c r="F72" s="126" t="s">
        <v>118</v>
      </c>
      <c r="G72" s="95"/>
      <c r="H72" s="161"/>
      <c r="I72" s="177"/>
      <c r="J72" s="158"/>
      <c r="K72" s="158"/>
      <c r="L72" s="155"/>
    </row>
    <row r="73" spans="2:12" ht="80.099999999999994" customHeight="1">
      <c r="B73" s="167"/>
      <c r="C73" s="170"/>
      <c r="D73" s="164"/>
      <c r="E73" s="129" t="s">
        <v>175</v>
      </c>
      <c r="F73" s="126" t="s">
        <v>118</v>
      </c>
      <c r="G73" s="95"/>
      <c r="H73" s="162"/>
      <c r="I73" s="178"/>
      <c r="J73" s="159"/>
      <c r="K73" s="159"/>
      <c r="L73" s="156"/>
    </row>
    <row r="74" spans="2:12" ht="111.95" customHeight="1">
      <c r="B74" s="128" t="s">
        <v>176</v>
      </c>
      <c r="C74" s="126" t="str">
        <f t="shared" si="1"/>
        <v>Dimensión 2. Proceso educativo</v>
      </c>
      <c r="D74" s="132" t="s">
        <v>177</v>
      </c>
      <c r="E74" s="129" t="s">
        <v>178</v>
      </c>
      <c r="F74" s="126" t="s">
        <v>141</v>
      </c>
      <c r="G74" s="95"/>
      <c r="H74" s="92"/>
      <c r="I74" s="92"/>
      <c r="J74" s="93" t="str">
        <f>IF(H74=Validación!$J$4,"Pauta con "&amp;Validación!$J$4&amp;": "&amp;Validación!$S$4,
IF(H74=Validación!$J$5,"Pauta con "&amp;Validación!$J$5&amp;": "&amp;Validación!$S$6,
IF(H74=Validación!$J$6,"Pauta con "&amp;Validación!$J$6&amp;": "&amp;Validación!$S$6,
"")))</f>
        <v/>
      </c>
      <c r="K74" s="93" t="str">
        <f>IF(H74=Validación!$J$4,"Pauta con "&amp;Validación!$J$4&amp;": "&amp;Validación!$S$5,
IF(H74=Validación!$J$5,"Pauta con "&amp;Validación!$J$5&amp;": "&amp;Validación!$S$7,
IF(H74=Validación!$J$6,"Pauta con "&amp;Validación!$J$6&amp;": "&amp;Validación!$S$7,
"")))</f>
        <v/>
      </c>
      <c r="L74" s="33" t="str">
        <f>IF(
AND(
OR(ISBLANK(H74),H74=""),
OR(ISBLANK(I74),I74=""),
OR(ISBLANK(J74),J74=""),
OR(ISBLANK(K74),K74="")
),
Validación!$Q$4,
IF(
AND(
NOT(OR(ISBLANK(H74),H74="")),
NOT(OR(ISBLANK(J74),J74="")),
NOT(OR(ISBLANK(K74),K74="")),
ISTEXT(G74),
OR(ISBLANK(I74),I74="")
),
Validación!$Q$6,
IF(
AND(H74=Validación!$J$4,COUNTBLANK(G74:G74)&gt;0,OR(_xlfn.ISFORMULA(J74),ISTEXT(J74),OR(ISBLANK(J74),J74="")),_xlfn.ISFORMULA(K74)),
Validación!$Q$5,
IF(
AND(H74=Validación!$J$4,ISTEXT(G74),OR(_xlfn.ISFORMULA(J74),OR(ISBLANK(J74),J74="")),_xlfn.ISFORMULA(K74)),
Validación!$Q$7,
IF(
AND(H74=Validación!$J$4,ISTEXT(G74),ISTEXT(J74),_xlfn.ISFORMULA(K74)),
Validación!$Q$8,
IF(
AND(H74=Validación!$J$5,COUNTBLANK(G74:G74)&gt;0,_xlfn.ISFORMULA(J74),OR(_xlfn.ISFORMULA(K74),ISTEXT(K74),OR(ISBLANK(K74),K74=""))),
Validación!$Q$9,
IF(
AND(H74=Validación!$J$5,ISTEXT(G74),_xlfn.ISFORMULA(J74),OR(_xlfn.ISFORMULA(K74),OR(ISBLANK(K74),K74=""))),
Validación!$Q$10,
IF(
AND(H74=Validación!$J$5,ISTEXT(G74),_xlfn.ISFORMULA(J74),ISTEXT(K74)),
Validación!$Q$11,
IF(
AND(H74=Validación!$J$6,COUNTBLANK(G74:G74)&gt;0,_xlfn.ISFORMULA(J74),OR(_xlfn.ISFORMULA(K74),ISTEXT(K74),OR(ISBLANK(K74),K74=""))),
Validación!$Q$12,
IF(
AND(H74=Validación!$J$6,ISTEXT(G74),_xlfn.ISFORMULA(J74),OR(_xlfn.ISFORMULA(K74),OR(ISBLANK(K74),K74=""))),
Validación!$Q$13,
IF(
AND(H74=Validación!$J$6,ISTEXT(G74),_xlfn.ISFORMULA(J74),ISTEXT(K74)),
Validación!$Q$14,
IF(
AND(
H74=Validación!$J$4,
NOT(ISBLANK(G74)),
NOT(_xlfn.ISFORMULA(J74)),
NOT(ISBLANK(J74)),
NOT(ISBLANK(I74))
),
Validación!$Q$8,
IF(
AND(
H74&lt;&gt;Validación!$J$4,
NOT(ISBLANK(G74)),
NOT(_xlfn.ISFORMULA(J74)),
NOT(_xlfn.ISFORMULA(K74)),
NOT(ISBLANK(K74)),
NOT(ISBLANK(I74))
),
Validación!$Q$8,
Validación!$Q$15
)))))))))))))</f>
        <v>Pendiente. Por favor complete las columnas.</v>
      </c>
    </row>
    <row r="75" spans="2:12" ht="14.45"/>
    <row r="76" spans="2:12" ht="24.95" customHeight="1">
      <c r="B76" s="29" t="s">
        <v>179</v>
      </c>
      <c r="C76" s="29"/>
      <c r="D76" s="29"/>
      <c r="E76" s="29"/>
      <c r="F76" s="29"/>
      <c r="G76" s="29"/>
      <c r="H76" s="29"/>
      <c r="I76" s="29"/>
      <c r="J76" s="29"/>
      <c r="K76" s="29"/>
      <c r="L76" s="29"/>
    </row>
    <row r="77" spans="2:12" ht="11.1" customHeight="1">
      <c r="B77" s="6"/>
      <c r="C77" s="6"/>
      <c r="D77" s="6"/>
      <c r="E77" s="6"/>
      <c r="F77" s="6"/>
      <c r="G77" s="6"/>
      <c r="H77" s="6"/>
      <c r="I77" s="6"/>
      <c r="J77" s="6"/>
      <c r="K77" s="6"/>
      <c r="L77" s="6"/>
    </row>
    <row r="78" spans="2:12" ht="54" customHeight="1">
      <c r="B78" s="90" t="s">
        <v>78</v>
      </c>
      <c r="C78" s="90" t="s">
        <v>79</v>
      </c>
      <c r="D78" s="90" t="s">
        <v>80</v>
      </c>
      <c r="E78" s="90" t="s">
        <v>81</v>
      </c>
      <c r="F78" s="90" t="s">
        <v>82</v>
      </c>
      <c r="G78" s="91" t="s">
        <v>83</v>
      </c>
      <c r="H78" s="91" t="s">
        <v>84</v>
      </c>
      <c r="I78" s="91" t="s">
        <v>85</v>
      </c>
      <c r="J78" s="91" t="s">
        <v>86</v>
      </c>
      <c r="K78" s="91" t="s">
        <v>87</v>
      </c>
      <c r="L78" s="90" t="s">
        <v>21</v>
      </c>
    </row>
    <row r="79" spans="2:12" ht="130.5" customHeight="1">
      <c r="B79" s="166" t="s">
        <v>132</v>
      </c>
      <c r="C79" s="169" t="str">
        <f>$B$76</f>
        <v>Dimensión 3. Estudiantes y personas graduadas</v>
      </c>
      <c r="D79" s="163" t="s">
        <v>180</v>
      </c>
      <c r="E79" s="129" t="s">
        <v>181</v>
      </c>
      <c r="F79" s="126" t="s">
        <v>115</v>
      </c>
      <c r="G79" s="95"/>
      <c r="H79" s="160"/>
      <c r="I79" s="176"/>
      <c r="J79" s="157" t="str">
        <f>IF(H79=Validación!$J$4,"Pauta con "&amp;Validación!$J$4&amp;": "&amp;Validación!$S$4,
IF(H79=Validación!$J$5,"Pauta con "&amp;Validación!$J$5&amp;": "&amp;Validación!$S$6,
IF(H79=Validación!$J$6,"Pauta con "&amp;Validación!$J$6&amp;": "&amp;Validación!$S$6,
"")))</f>
        <v/>
      </c>
      <c r="K79" s="157" t="str">
        <f>IF(H79=Validación!$J$4,"Pauta con "&amp;Validación!$J$4&amp;": "&amp;Validación!$S$5,
IF(H79=Validación!$J$5,"Pauta con "&amp;Validación!$J$5&amp;": "&amp;Validación!$S$7,
IF(H79=Validación!$J$6,"Pauta con "&amp;Validación!$J$6&amp;": "&amp;Validación!$S$7,
"")))</f>
        <v/>
      </c>
      <c r="L79" s="154" t="str">
        <f>IF(
AND(
OR(ISBLANK(H79),H79=""),
OR(ISBLANK(I79),I79=""),
OR(ISBLANK(J79),J79=""),
OR(ISBLANK(K79),K79="")
),
Validación!$Q$4,
IF(
AND(
NOT(OR(ISBLANK(H79),H79="")),
NOT(OR(ISBLANK(J79),J79="")),
NOT(OR(ISBLANK(K79),K79="")),
AND(ISTEXT(G79),ISTEXT(G80),ISTEXT(G81),ISTEXT(G82)),
OR(ISBLANK(I79),I79="")
),
Validación!$Q$6,
IF(
AND(H79=Validación!$J$4,COUNTBLANK(G79:G82)&gt;0,OR(_xlfn.ISFORMULA(J79),ISTEXT(J79),OR(ISBLANK(J79),J79="")),_xlfn.ISFORMULA(K79)),
Validación!$Q$5,
IF(
AND(H79=Validación!$J$4,AND(ISTEXT(G79),ISTEXT(G80),ISTEXT(G81),ISTEXT(G82)),OR(_xlfn.ISFORMULA(J79),OR(ISBLANK(J79),J79="")),_xlfn.ISFORMULA(K79)),
Validación!$Q$7,
IF(
AND(H79=Validación!$J$4,AND(ISTEXT(G79),ISTEXT(G80),ISTEXT(G81),ISTEXT(G82)),ISTEXT(J79),_xlfn.ISFORMULA(K79)),
Validación!$Q$8,
IF(
AND(H79=Validación!$J$5,COUNTBLANK(G79:G82)&gt;0,_xlfn.ISFORMULA(J79),OR(_xlfn.ISFORMULA(K79),ISTEXT(K79),OR(ISBLANK(K79),K79=""))),
Validación!$Q$9,
IF(
AND(H79=Validación!$J$5,AND(ISTEXT(G79),ISTEXT(G80),ISTEXT(G81),ISTEXT(G82)),_xlfn.ISFORMULA(J79),OR(_xlfn.ISFORMULA(K79),OR(ISBLANK(K79),K79=""))),
Validación!$Q$10,
IF(
AND(H79=Validación!$J$5,AND(ISTEXT(G79),ISTEXT(G80),ISTEXT(G81),ISTEXT(G82)),_xlfn.ISFORMULA(J79),ISTEXT(K79)),
Validación!$Q$11,
IF(
AND(H79=Validación!$J$6,COUNTBLANK(G79:G82)&gt;0,_xlfn.ISFORMULA(J79),OR(_xlfn.ISFORMULA(K79),ISTEXT(K79),OR(ISBLANK(K79),K79=""))),
Validación!$Q$12,
IF(
AND(H79=Validación!$J$6,AND(ISTEXT(G79),ISTEXT(G80),ISTEXT(G81),ISTEXT(G82)),_xlfn.ISFORMULA(J79),OR(_xlfn.ISFORMULA(K79),OR(ISBLANK(K79),K79=""))),
Validación!$Q$13,
IF(
AND(H79=Validación!$J$6,AND(ISTEXT(G79),ISTEXT(G80),ISTEXT(G81),ISTEXT(G82)),_xlfn.ISFORMULA(J79),ISTEXT(K79)),
Validación!$Q$14,
IF(
AND(
H79=Validación!$J$4,
NOT(ISBLANK(G79)),
NOT(ISBLANK(G80)),
NOT(ISBLANK(G81)),
NOT(ISBLANK(G82)),
NOT(_xlfn.ISFORMULA(J79)),
NOT(ISBLANK(J79)),
NOT(ISBLANK(I79))
),
Validación!$Q$8,
IF(
AND(
H79&lt;&gt;Validación!$J$4,
NOT(ISBLANK(G79)),
NOT(ISBLANK(G80)),
NOT(ISBLANK(G81)),
NOT(ISBLANK(G82)),
NOT(_xlfn.ISFORMULA(J79)),
NOT(_xlfn.ISFORMULA(K79)),
NOT(ISBLANK(K79)),
NOT(ISBLANK(I79))
),
Validación!$Q$8,
Validación!$Q$15
)))))))))))))</f>
        <v>Pendiente. Por favor complete las columnas.</v>
      </c>
    </row>
    <row r="80" spans="2:12" ht="80.099999999999994" customHeight="1">
      <c r="B80" s="168"/>
      <c r="C80" s="171"/>
      <c r="D80" s="165"/>
      <c r="E80" s="129" t="s">
        <v>182</v>
      </c>
      <c r="F80" s="126" t="s">
        <v>115</v>
      </c>
      <c r="G80" s="95"/>
      <c r="H80" s="161"/>
      <c r="I80" s="177"/>
      <c r="J80" s="158"/>
      <c r="K80" s="158"/>
      <c r="L80" s="155"/>
    </row>
    <row r="81" spans="2:12" ht="80.099999999999994" customHeight="1">
      <c r="B81" s="168"/>
      <c r="C81" s="171"/>
      <c r="D81" s="165"/>
      <c r="E81" s="129" t="s">
        <v>183</v>
      </c>
      <c r="F81" s="126" t="s">
        <v>115</v>
      </c>
      <c r="G81" s="95"/>
      <c r="H81" s="161"/>
      <c r="I81" s="177"/>
      <c r="J81" s="158"/>
      <c r="K81" s="158"/>
      <c r="L81" s="155"/>
    </row>
    <row r="82" spans="2:12" ht="135.6" customHeight="1">
      <c r="B82" s="167"/>
      <c r="C82" s="170"/>
      <c r="D82" s="164"/>
      <c r="E82" s="129" t="s">
        <v>184</v>
      </c>
      <c r="F82" s="126" t="s">
        <v>118</v>
      </c>
      <c r="G82" s="95"/>
      <c r="H82" s="162"/>
      <c r="I82" s="178"/>
      <c r="J82" s="159"/>
      <c r="K82" s="159"/>
      <c r="L82" s="156"/>
    </row>
    <row r="83" spans="2:12" ht="99.95" customHeight="1">
      <c r="B83" s="166" t="s">
        <v>176</v>
      </c>
      <c r="C83" s="169" t="str">
        <f t="shared" ref="C83:C94" si="2">$B$76</f>
        <v>Dimensión 3. Estudiantes y personas graduadas</v>
      </c>
      <c r="D83" s="163" t="s">
        <v>185</v>
      </c>
      <c r="E83" s="129" t="s">
        <v>186</v>
      </c>
      <c r="F83" s="126" t="s">
        <v>115</v>
      </c>
      <c r="G83" s="95"/>
      <c r="H83" s="160"/>
      <c r="I83" s="176"/>
      <c r="J83" s="157" t="str">
        <f>IF(H83=Validación!$J$4,"Pauta con "&amp;Validación!$J$4&amp;": "&amp;Validación!$S$4,
IF(H83=Validación!$J$5,"Pauta con "&amp;Validación!$J$5&amp;": "&amp;Validación!$S$6,
IF(H83=Validación!$J$6,"Pauta con "&amp;Validación!$J$6&amp;": "&amp;Validación!$S$6,
"")))</f>
        <v/>
      </c>
      <c r="K83" s="157" t="str">
        <f>IF(H83=Validación!$J$4,"Pauta con "&amp;Validación!$J$4&amp;": "&amp;Validación!$S$5,
IF(H83=Validación!$J$5,"Pauta con "&amp;Validación!$J$5&amp;": "&amp;Validación!$S$7,
IF(H83=Validación!$J$6,"Pauta con "&amp;Validación!$J$6&amp;": "&amp;Validación!$S$7,
"")))</f>
        <v/>
      </c>
      <c r="L83" s="154" t="str">
        <f>IF(
AND(
OR(ISBLANK(H83),H83=""),
OR(ISBLANK(I83),I83=""),
OR(ISBLANK(J83),J83=""),
OR(ISBLANK(K83),K83="")
),
Validación!$Q$4,
IF(
AND(
NOT(OR(ISBLANK(H83),H83="")),
NOT(OR(ISBLANK(J83),J83="")),
NOT(OR(ISBLANK(K83),K83="")),
AND(ISTEXT(G83),ISTEXT(G84)),
OR(ISBLANK(I83),I83="")
),
Validación!$Q$6,
IF(
AND(H83=Validación!$J$4,COUNTBLANK(G83:G84)&gt;0,OR(_xlfn.ISFORMULA(J83),ISTEXT(J83),OR(ISBLANK(J83),J83="")),_xlfn.ISFORMULA(K83)),
Validación!$Q$5,
IF(
AND(H83=Validación!$J$4,AND(ISTEXT(G83),ISTEXT(G84)),OR(_xlfn.ISFORMULA(J83),OR(ISBLANK(J83),J83="")),_xlfn.ISFORMULA(K83)),
Validación!$Q$7,
IF(
AND(H83=Validación!$J$4,AND(ISTEXT(G83),ISTEXT(G84)),ISTEXT(J83),_xlfn.ISFORMULA(K83)),
Validación!$Q$8,
IF(
AND(H83=Validación!$J$5,COUNTBLANK(G83:G84)&gt;0,_xlfn.ISFORMULA(J83),OR(_xlfn.ISFORMULA(K83),ISTEXT(K83),OR(ISBLANK(K83),K83=""))),
Validación!$Q$9,
IF(
AND(H83=Validación!$J$5,AND(ISTEXT(G83),ISTEXT(G84)),_xlfn.ISFORMULA(J83),OR(_xlfn.ISFORMULA(K83),OR(ISBLANK(K83),K83=""))),
Validación!$Q$10,
IF(
AND(H83=Validación!$J$5,AND(ISTEXT(G83),ISTEXT(G84)),_xlfn.ISFORMULA(J83),ISTEXT(K83)),
Validación!$Q$11,
IF(
AND(H83=Validación!$J$6,COUNTBLANK(G83:G84)&gt;0,_xlfn.ISFORMULA(J83),OR(_xlfn.ISFORMULA(K83),ISTEXT(K83),OR(ISBLANK(K83),K83=""))),
Validación!$Q$12,
IF(
AND(H83=Validación!$J$6,AND(ISTEXT(G83),ISTEXT(G84)),_xlfn.ISFORMULA(J83),OR(_xlfn.ISFORMULA(K83),OR(ISBLANK(K83),K83=""))),
Validación!$Q$13,
IF(
AND(H83=Validación!$J$6,AND(ISTEXT(G83),ISTEXT(G84)),_xlfn.ISFORMULA(J83),ISTEXT(K83)),
Validación!$Q$14,
IF(
AND(
H83=Validación!$J$4,
NOT(ISBLANK(G83)),
NOT(ISBLANK(G84)),
NOT(_xlfn.ISFORMULA(J83)),
NOT(ISBLANK(J83)),
NOT(ISBLANK(I83))
),
Validación!$Q$8,
IF(
AND(
H83&lt;&gt;Validación!$J$4,
NOT(ISBLANK(G83)),
NOT(ISBLANK(G84)),
NOT(_xlfn.ISFORMULA(J83)),
NOT(_xlfn.ISFORMULA(K83)),
NOT(ISBLANK(K83)),
NOT(ISBLANK(I83))
),
Validación!$Q$8,
Validación!$Q$15
)))))))))))))</f>
        <v>Pendiente. Por favor complete las columnas.</v>
      </c>
    </row>
    <row r="84" spans="2:12" ht="80.099999999999994" customHeight="1">
      <c r="B84" s="167"/>
      <c r="C84" s="170"/>
      <c r="D84" s="164"/>
      <c r="E84" s="129" t="s">
        <v>187</v>
      </c>
      <c r="F84" s="126" t="s">
        <v>118</v>
      </c>
      <c r="G84" s="95"/>
      <c r="H84" s="162"/>
      <c r="I84" s="178"/>
      <c r="J84" s="159"/>
      <c r="K84" s="159"/>
      <c r="L84" s="156"/>
    </row>
    <row r="85" spans="2:12" ht="147" customHeight="1">
      <c r="B85" s="166" t="s">
        <v>132</v>
      </c>
      <c r="C85" s="169" t="str">
        <f t="shared" si="2"/>
        <v>Dimensión 3. Estudiantes y personas graduadas</v>
      </c>
      <c r="D85" s="163" t="s">
        <v>188</v>
      </c>
      <c r="E85" s="129" t="s">
        <v>189</v>
      </c>
      <c r="F85" s="126" t="s">
        <v>115</v>
      </c>
      <c r="G85" s="95"/>
      <c r="H85" s="160"/>
      <c r="I85" s="176"/>
      <c r="J85" s="157" t="str">
        <f>IF(H85=Validación!$J$4,"Pauta con "&amp;Validación!$J$4&amp;": "&amp;Validación!$S$4,
IF(H85=Validación!$J$5,"Pauta con "&amp;Validación!$J$5&amp;": "&amp;Validación!$S$6,
IF(H85=Validación!$J$6,"Pauta con "&amp;Validación!$J$6&amp;": "&amp;Validación!$S$6,
"")))</f>
        <v/>
      </c>
      <c r="K85" s="157" t="str">
        <f>IF(H85=Validación!$J$4,"Pauta con "&amp;Validación!$J$4&amp;": "&amp;Validación!$S$5,
IF(H85=Validación!$J$5,"Pauta con "&amp;Validación!$J$5&amp;": "&amp;Validación!$S$7,
IF(H85=Validación!$J$6,"Pauta con "&amp;Validación!$J$6&amp;": "&amp;Validación!$S$7,
"")))</f>
        <v/>
      </c>
      <c r="L85" s="154" t="str">
        <f>IF(
AND(
OR(ISBLANK(H85),H85=""),
OR(ISBLANK(I85),I85=""),
OR(ISBLANK(J85),J85=""),
OR(ISBLANK(K85),K85="")
),
Validación!$Q$4,
IF(
AND(
NOT(OR(ISBLANK(H85),H85="")),
NOT(OR(ISBLANK(J85),J85="")),
NOT(OR(ISBLANK(K85),K85="")),
AND(ISTEXT(G85),ISTEXT(G86),ISTEXT(G87)),
OR(ISBLANK(I85),I85="")
),
Validación!$Q$6,
IF(
AND(H85=Validación!$J$4,COUNTBLANK(G85:G87)&gt;0,OR(_xlfn.ISFORMULA(J85),ISTEXT(J85),OR(ISBLANK(J85),J85="")),_xlfn.ISFORMULA(K85)),
Validación!$Q$5,
IF(
AND(H85=Validación!$J$4,AND(ISTEXT(G85),ISTEXT(G86),ISTEXT(G87)),OR(_xlfn.ISFORMULA(J85),OR(ISBLANK(J85),J85="")),_xlfn.ISFORMULA(K85)),
Validación!$Q$7,
IF(
AND(H85=Validación!$J$4,AND(ISTEXT(G85),ISTEXT(G86),ISTEXT(G87)),ISTEXT(J85),_xlfn.ISFORMULA(K85)),
Validación!$Q$8,
IF(
AND(H85=Validación!$J$5,COUNTBLANK(G85:G87)&gt;0,_xlfn.ISFORMULA(J85),OR(_xlfn.ISFORMULA(K85),ISTEXT(K85),OR(ISBLANK(K85),K85=""))),
Validación!$Q$9,
IF(
AND(H85=Validación!$J$5,AND(ISTEXT(G85),ISTEXT(G86),ISTEXT(G87)),_xlfn.ISFORMULA(J85),OR(_xlfn.ISFORMULA(K85),OR(ISBLANK(K85),K85=""))),
Validación!$Q$10,
IF(
AND(H85=Validación!$J$5,AND(ISTEXT(G85),ISTEXT(G86),ISTEXT(G87)),_xlfn.ISFORMULA(J85),ISTEXT(K85)),
Validación!$Q$11,
IF(
AND(H85=Validación!$J$6,COUNTBLANK(G85:G87)&gt;0,_xlfn.ISFORMULA(J85),OR(_xlfn.ISFORMULA(K85),ISTEXT(K85),OR(ISBLANK(K85),K85=""))),
Validación!$Q$12,
IF(
AND(H85=Validación!$J$6,AND(ISTEXT(G85),ISTEXT(G86),ISTEXT(G87)),_xlfn.ISFORMULA(J85),OR(_xlfn.ISFORMULA(K85),OR(ISBLANK(K85),K85=""))),
Validación!$Q$13,
IF(
AND(H85=Validación!$J$6,AND(ISTEXT(G85),ISTEXT(G86),ISTEXT(G87)),_xlfn.ISFORMULA(J85),ISTEXT(K85)),
Validación!$Q$14,
IF(
AND(
H85=Validación!$J$4,
NOT(ISBLANK(G85)),
NOT(ISBLANK(G86)),
NOT(ISBLANK(G87)),
NOT(_xlfn.ISFORMULA(J85)),
NOT(ISBLANK(J85)),
NOT(ISBLANK(I85))
),
Validación!$Q$8,
IF(
AND(
H85&lt;&gt;Validación!$J$4,
NOT(ISBLANK(G85)),
NOT(ISBLANK(G86)),
NOT(ISBLANK(G87)),
NOT(_xlfn.ISFORMULA(J85)),
NOT(_xlfn.ISFORMULA(K85)),
NOT(ISBLANK(K85)),
NOT(ISBLANK(I85))
),
Validación!$Q$8,
Validación!$Q$15
)))))))))))))</f>
        <v>Pendiente. Por favor complete las columnas.</v>
      </c>
    </row>
    <row r="86" spans="2:12" ht="91.5" customHeight="1">
      <c r="B86" s="168"/>
      <c r="C86" s="171"/>
      <c r="D86" s="165"/>
      <c r="E86" s="129" t="s">
        <v>190</v>
      </c>
      <c r="F86" s="126" t="s">
        <v>118</v>
      </c>
      <c r="G86" s="95"/>
      <c r="H86" s="161"/>
      <c r="I86" s="177"/>
      <c r="J86" s="158"/>
      <c r="K86" s="158"/>
      <c r="L86" s="155"/>
    </row>
    <row r="87" spans="2:12" ht="108.95" customHeight="1">
      <c r="B87" s="167"/>
      <c r="C87" s="170"/>
      <c r="D87" s="164"/>
      <c r="E87" s="129" t="s">
        <v>191</v>
      </c>
      <c r="F87" s="126" t="s">
        <v>118</v>
      </c>
      <c r="G87" s="95"/>
      <c r="H87" s="162"/>
      <c r="I87" s="178"/>
      <c r="J87" s="159"/>
      <c r="K87" s="159"/>
      <c r="L87" s="156"/>
    </row>
    <row r="88" spans="2:12" ht="80.099999999999994" customHeight="1">
      <c r="B88" s="166" t="s">
        <v>132</v>
      </c>
      <c r="C88" s="169" t="str">
        <f t="shared" si="2"/>
        <v>Dimensión 3. Estudiantes y personas graduadas</v>
      </c>
      <c r="D88" s="163" t="s">
        <v>192</v>
      </c>
      <c r="E88" s="129" t="s">
        <v>193</v>
      </c>
      <c r="F88" s="126" t="s">
        <v>115</v>
      </c>
      <c r="G88" s="95"/>
      <c r="H88" s="160"/>
      <c r="I88" s="176"/>
      <c r="J88" s="157" t="str">
        <f>IF(H88=Validación!$J$4,"Pauta con "&amp;Validación!$J$4&amp;": "&amp;Validación!$S$4,
IF(H88=Validación!$J$5,"Pauta con "&amp;Validación!$J$5&amp;": "&amp;Validación!$S$6,
IF(H88=Validación!$J$6,"Pauta con "&amp;Validación!$J$6&amp;": "&amp;Validación!$S$6,
"")))</f>
        <v/>
      </c>
      <c r="K88" s="157" t="str">
        <f>IF(H88=Validación!$J$4,"Pauta con "&amp;Validación!$J$4&amp;": "&amp;Validación!$S$5,
IF(H88=Validación!$J$5,"Pauta con "&amp;Validación!$J$5&amp;": "&amp;Validación!$S$7,
IF(H88=Validación!$J$6,"Pauta con "&amp;Validación!$J$6&amp;": "&amp;Validación!$S$7,
"")))</f>
        <v/>
      </c>
      <c r="L88" s="154" t="str">
        <f>IF(
AND(
OR(ISBLANK(H88),H88=""),
OR(ISBLANK(I88),I88=""),
OR(ISBLANK(J88),J88=""),
OR(ISBLANK(K88),K88="")
),
Validación!$Q$4,
IF(
AND(
NOT(OR(ISBLANK(H88),H88="")),
NOT(OR(ISBLANK(J88),J88="")),
NOT(OR(ISBLANK(K88),K88="")),
AND(ISTEXT(G88),ISTEXT(G89)),
OR(ISBLANK(I88),I88="")
),
Validación!$Q$6,
IF(
AND(H88=Validación!$J$4,COUNTBLANK(G88:G89)&gt;0,OR(_xlfn.ISFORMULA(J88),ISTEXT(J88),OR(ISBLANK(J88),J88="")),_xlfn.ISFORMULA(K88)),
Validación!$Q$5,
IF(
AND(H88=Validación!$J$4,AND(ISTEXT(G88),ISTEXT(G89)),OR(_xlfn.ISFORMULA(J88),OR(ISBLANK(J88),J88="")),_xlfn.ISFORMULA(K88)),
Validación!$Q$7,
IF(
AND(H88=Validación!$J$4,AND(ISTEXT(G88),ISTEXT(G89)),ISTEXT(J88),_xlfn.ISFORMULA(K88)),
Validación!$Q$8,
IF(
AND(H88=Validación!$J$5,COUNTBLANK(G88:G89)&gt;0,_xlfn.ISFORMULA(J88),OR(_xlfn.ISFORMULA(K88),ISTEXT(K88),OR(ISBLANK(K88),K88=""))),
Validación!$Q$9,
IF(
AND(H88=Validación!$J$5,AND(ISTEXT(G88),ISTEXT(G89)),_xlfn.ISFORMULA(J88),OR(_xlfn.ISFORMULA(K88),OR(ISBLANK(K88),K88=""))),
Validación!$Q$10,
IF(
AND(H88=Validación!$J$5,AND(ISTEXT(G88),ISTEXT(G89)),_xlfn.ISFORMULA(J88),ISTEXT(K88)),
Validación!$Q$11,
IF(
AND(H88=Validación!$J$6,COUNTBLANK(G88:G89)&gt;0,_xlfn.ISFORMULA(J88),OR(_xlfn.ISFORMULA(K88),ISTEXT(K88),OR(ISBLANK(K88),K88=""))),
Validación!$Q$12,
IF(
AND(H88=Validación!$J$6,AND(ISTEXT(G88),ISTEXT(G89)),_xlfn.ISFORMULA(J88),OR(_xlfn.ISFORMULA(K88),OR(ISBLANK(K88),K88=""))),
Validación!$Q$13,
IF(
AND(H88=Validación!$J$6,AND(ISTEXT(G88),ISTEXT(G89)),_xlfn.ISFORMULA(J88),ISTEXT(K88)),
Validación!$Q$14,
IF(
AND(
H88=Validación!$J$4,
NOT(ISBLANK(G88)),
NOT(ISBLANK(G89)),
NOT(_xlfn.ISFORMULA(J88)),
NOT(ISBLANK(J88)),
NOT(ISBLANK(I88))
),
Validación!$Q$8,
IF(
AND(
H88&lt;&gt;Validación!$J$4,
NOT(ISBLANK(G88)),
NOT(ISBLANK(G89)),
NOT(_xlfn.ISFORMULA(J88)),
NOT(_xlfn.ISFORMULA(K88)),
NOT(ISBLANK(K88)),
NOT(ISBLANK(I88))
),
Validación!$Q$8,
Validación!$Q$15
)))))))))))))</f>
        <v>Pendiente. Por favor complete las columnas.</v>
      </c>
    </row>
    <row r="89" spans="2:12" ht="180.95" customHeight="1">
      <c r="B89" s="167"/>
      <c r="C89" s="170"/>
      <c r="D89" s="164"/>
      <c r="E89" s="129" t="s">
        <v>194</v>
      </c>
      <c r="F89" s="126" t="s">
        <v>141</v>
      </c>
      <c r="G89" s="95"/>
      <c r="H89" s="162"/>
      <c r="I89" s="178"/>
      <c r="J89" s="159"/>
      <c r="K89" s="159"/>
      <c r="L89" s="156"/>
    </row>
    <row r="90" spans="2:12" ht="80.099999999999994" customHeight="1">
      <c r="B90" s="166" t="s">
        <v>129</v>
      </c>
      <c r="C90" s="169" t="str">
        <f t="shared" si="2"/>
        <v>Dimensión 3. Estudiantes y personas graduadas</v>
      </c>
      <c r="D90" s="163" t="s">
        <v>195</v>
      </c>
      <c r="E90" s="129" t="s">
        <v>196</v>
      </c>
      <c r="F90" s="126" t="s">
        <v>105</v>
      </c>
      <c r="G90" s="95"/>
      <c r="H90" s="160"/>
      <c r="I90" s="176"/>
      <c r="J90" s="157" t="str">
        <f>IF(H90=Validación!$J$4,"Pauta con "&amp;Validación!$J$4&amp;": "&amp;Validación!$S$4,
IF(H90=Validación!$J$5,"Pauta con "&amp;Validación!$J$5&amp;": "&amp;Validación!$S$6,
IF(H90=Validación!$J$6,"Pauta con "&amp;Validación!$J$6&amp;": "&amp;Validación!$S$6,
"")))</f>
        <v/>
      </c>
      <c r="K90" s="157" t="str">
        <f>IF(H90=Validación!$J$4,"Pauta con "&amp;Validación!$J$4&amp;": "&amp;Validación!$S$5,
IF(H90=Validación!$J$5,"Pauta con "&amp;Validación!$J$5&amp;": "&amp;Validación!$S$7,
IF(H90=Validación!$J$6,"Pauta con "&amp;Validación!$J$6&amp;": "&amp;Validación!$S$7,
"")))</f>
        <v/>
      </c>
      <c r="L90" s="154" t="str">
        <f>IF(
AND(
OR(ISBLANK(H90),H90=""),
OR(ISBLANK(I90),I90=""),
OR(ISBLANK(J90),J90=""),
OR(ISBLANK(K90),K90="")
),
Validación!$Q$4,
IF(
AND(
NOT(OR(ISBLANK(H90),H90="")),
NOT(OR(ISBLANK(J90),J90="")),
NOT(OR(ISBLANK(K90),K90="")),
AND(ISTEXT(G90),ISTEXT(G91)),
OR(ISBLANK(I90),I90="")
),
Validación!$Q$6,
IF(
AND(H90=Validación!$J$4,COUNTBLANK(G90:G91)&gt;0,OR(_xlfn.ISFORMULA(J90),ISTEXT(J90),OR(ISBLANK(J90),J90="")),_xlfn.ISFORMULA(K90)),
Validación!$Q$5,
IF(
AND(H90=Validación!$J$4,AND(ISTEXT(G90),ISTEXT(G91)),OR(_xlfn.ISFORMULA(J90),OR(ISBLANK(J90),J90="")),_xlfn.ISFORMULA(K90)),
Validación!$Q$7,
IF(
AND(H90=Validación!$J$4,AND(ISTEXT(G90),ISTEXT(G91)),ISTEXT(J90),_xlfn.ISFORMULA(K90)),
Validación!$Q$8,
IF(
AND(H90=Validación!$J$5,COUNTBLANK(G90:G91)&gt;0,_xlfn.ISFORMULA(J90),OR(_xlfn.ISFORMULA(K90),ISTEXT(K90),OR(ISBLANK(K90),K90=""))),
Validación!$Q$9,
IF(
AND(H90=Validación!$J$5,AND(ISTEXT(G90),ISTEXT(G91)),_xlfn.ISFORMULA(J90),OR(_xlfn.ISFORMULA(K90),OR(ISBLANK(K90),K90=""))),
Validación!$Q$10,
IF(
AND(H90=Validación!$J$5,AND(ISTEXT(G90),ISTEXT(G91)),_xlfn.ISFORMULA(J90),ISTEXT(K90)),
Validación!$Q$11,
IF(
AND(H90=Validación!$J$6,COUNTBLANK(G90:G91)&gt;0,_xlfn.ISFORMULA(J90),OR(_xlfn.ISFORMULA(K90),ISTEXT(K90),OR(ISBLANK(K90),K90=""))),
Validación!$Q$12,
IF(
AND(H90=Validación!$J$6,AND(ISTEXT(G90),ISTEXT(G91)),_xlfn.ISFORMULA(J90),OR(_xlfn.ISFORMULA(K90),OR(ISBLANK(K90),K90=""))),
Validación!$Q$13,
IF(
AND(H90=Validación!$J$6,AND(ISTEXT(G90),ISTEXT(G91)),_xlfn.ISFORMULA(J90),ISTEXT(K90)),
Validación!$Q$14,
IF(
AND(
H90=Validación!$J$4,
NOT(ISBLANK(G90)),
NOT(ISBLANK(G91)),
NOT(_xlfn.ISFORMULA(J90)),
NOT(ISBLANK(J90)),
NOT(ISBLANK(I90))
),
Validación!$Q$8,
IF(
AND(
H90&lt;&gt;Validación!$J$4,
NOT(ISBLANK(G90)),
NOT(ISBLANK(G91)),
NOT(_xlfn.ISFORMULA(J90)),
NOT(_xlfn.ISFORMULA(K90)),
NOT(ISBLANK(K90)),
NOT(ISBLANK(I90))
),
Validación!$Q$8,
Validación!$Q$15
)))))))))))))</f>
        <v>Pendiente. Por favor complete las columnas.</v>
      </c>
    </row>
    <row r="91" spans="2:12" ht="109.5" customHeight="1">
      <c r="B91" s="167"/>
      <c r="C91" s="170"/>
      <c r="D91" s="164"/>
      <c r="E91" s="129" t="s">
        <v>197</v>
      </c>
      <c r="F91" s="126" t="s">
        <v>118</v>
      </c>
      <c r="G91" s="95"/>
      <c r="H91" s="162"/>
      <c r="I91" s="178"/>
      <c r="J91" s="159"/>
      <c r="K91" s="159"/>
      <c r="L91" s="156"/>
    </row>
    <row r="92" spans="2:12" ht="80.099999999999994" customHeight="1">
      <c r="B92" s="166" t="s">
        <v>176</v>
      </c>
      <c r="C92" s="169" t="str">
        <f t="shared" si="2"/>
        <v>Dimensión 3. Estudiantes y personas graduadas</v>
      </c>
      <c r="D92" s="163" t="s">
        <v>198</v>
      </c>
      <c r="E92" s="129" t="s">
        <v>199</v>
      </c>
      <c r="F92" s="126" t="s">
        <v>105</v>
      </c>
      <c r="G92" s="95"/>
      <c r="H92" s="160"/>
      <c r="I92" s="176"/>
      <c r="J92" s="157" t="str">
        <f>IF(H92=Validación!$J$4,"Pauta con "&amp;Validación!$J$4&amp;": "&amp;Validación!$S$4,
IF(H92=Validación!$J$5,"Pauta con "&amp;Validación!$J$5&amp;": "&amp;Validación!$S$6,
IF(H92=Validación!$J$6,"Pauta con "&amp;Validación!$J$6&amp;": "&amp;Validación!$S$6,
"")))</f>
        <v/>
      </c>
      <c r="K92" s="157" t="str">
        <f>IF(H92=Validación!$J$4,"Pauta con "&amp;Validación!$J$4&amp;": "&amp;Validación!$S$5,
IF(H92=Validación!$J$5,"Pauta con "&amp;Validación!$J$5&amp;": "&amp;Validación!$S$7,
IF(H92=Validación!$J$6,"Pauta con "&amp;Validación!$J$6&amp;": "&amp;Validación!$S$7,
"")))</f>
        <v/>
      </c>
      <c r="L92" s="154" t="str">
        <f>IF(
AND(
OR(ISBLANK(H92),H92=""),
OR(ISBLANK(I92),I92=""),
OR(ISBLANK(J92),J92=""),
OR(ISBLANK(K92),K92="")
),
Validación!$Q$4,
IF(
AND(
NOT(OR(ISBLANK(H92),H92="")),
NOT(OR(ISBLANK(J92),J92="")),
NOT(OR(ISBLANK(K92),K92="")),
AND(ISTEXT(G92),ISTEXT(G93)),
OR(ISBLANK(I92),I92="")
),
Validación!$Q$6,
IF(
AND(H92=Validación!$J$4,COUNTBLANK(G92:G93)&gt;0,OR(_xlfn.ISFORMULA(J92),ISTEXT(J92),OR(ISBLANK(J92),J92="")),_xlfn.ISFORMULA(K92)),
Validación!$Q$5,
IF(
AND(H92=Validación!$J$4,AND(ISTEXT(G92),ISTEXT(G93)),OR(_xlfn.ISFORMULA(J92),OR(ISBLANK(J92),J92="")),_xlfn.ISFORMULA(K92)),
Validación!$Q$7,
IF(
AND(H92=Validación!$J$4,AND(ISTEXT(G92),ISTEXT(G93)),ISTEXT(J92),_xlfn.ISFORMULA(K92)),
Validación!$Q$8,
IF(
AND(H92=Validación!$J$5,COUNTBLANK(G92:G93)&gt;0,_xlfn.ISFORMULA(J92),OR(_xlfn.ISFORMULA(K92),ISTEXT(K92),OR(ISBLANK(K92),K92=""))),
Validación!$Q$9,
IF(
AND(H92=Validación!$J$5,AND(ISTEXT(G92),ISTEXT(G93)),_xlfn.ISFORMULA(J92),OR(_xlfn.ISFORMULA(K92),OR(ISBLANK(K92),K92=""))),
Validación!$Q$10,
IF(
AND(H92=Validación!$J$5,AND(ISTEXT(G92),ISTEXT(G93)),_xlfn.ISFORMULA(J92),ISTEXT(K92)),
Validación!$Q$11,
IF(
AND(H92=Validación!$J$6,COUNTBLANK(G92:G93)&gt;0,_xlfn.ISFORMULA(J92),OR(_xlfn.ISFORMULA(K92),ISTEXT(K92),OR(ISBLANK(K92),K92=""))),
Validación!$Q$12,
IF(
AND(H92=Validación!$J$6,AND(ISTEXT(G92),ISTEXT(G93)),_xlfn.ISFORMULA(J92),OR(_xlfn.ISFORMULA(K92),OR(ISBLANK(K92),K92=""))),
Validación!$Q$13,
IF(
AND(H92=Validación!$J$6,AND(ISTEXT(G92),ISTEXT(G93)),_xlfn.ISFORMULA(J92),ISTEXT(K92)),
Validación!$Q$14,
IF(
AND(
H92=Validación!$J$4,
NOT(ISBLANK(G92)),
NOT(ISBLANK(G93)),
NOT(_xlfn.ISFORMULA(J92)),
NOT(ISBLANK(J92)),
NOT(ISBLANK(I92))
),
Validación!$Q$8,
IF(
AND(
H92&lt;&gt;Validación!$J$4,
NOT(ISBLANK(G92)),
NOT(ISBLANK(G93)),
NOT(_xlfn.ISFORMULA(J92)),
NOT(_xlfn.ISFORMULA(K92)),
NOT(ISBLANK(K92)),
NOT(ISBLANK(I92))
),
Validación!$Q$8,
Validación!$Q$15
)))))))))))))</f>
        <v>Pendiente. Por favor complete las columnas.</v>
      </c>
    </row>
    <row r="93" spans="2:12" ht="80.099999999999994" customHeight="1">
      <c r="B93" s="167"/>
      <c r="C93" s="170"/>
      <c r="D93" s="164"/>
      <c r="E93" s="129" t="s">
        <v>200</v>
      </c>
      <c r="F93" s="126" t="s">
        <v>141</v>
      </c>
      <c r="G93" s="95"/>
      <c r="H93" s="162"/>
      <c r="I93" s="178"/>
      <c r="J93" s="159"/>
      <c r="K93" s="159"/>
      <c r="L93" s="156"/>
    </row>
    <row r="94" spans="2:12" ht="96.6" customHeight="1">
      <c r="B94" s="166" t="s">
        <v>176</v>
      </c>
      <c r="C94" s="169" t="str">
        <f t="shared" si="2"/>
        <v>Dimensión 3. Estudiantes y personas graduadas</v>
      </c>
      <c r="D94" s="163" t="s">
        <v>201</v>
      </c>
      <c r="E94" s="129" t="s">
        <v>202</v>
      </c>
      <c r="F94" s="126" t="s">
        <v>115</v>
      </c>
      <c r="G94" s="95"/>
      <c r="H94" s="160"/>
      <c r="I94" s="176"/>
      <c r="J94" s="157" t="str">
        <f>IF(H94=Validación!$J$4,"Pauta con "&amp;Validación!$J$4&amp;": "&amp;Validación!$S$4,
IF(H94=Validación!$J$5,"Pauta con "&amp;Validación!$J$5&amp;": "&amp;Validación!$S$6,
IF(H94=Validación!$J$6,"Pauta con "&amp;Validación!$J$6&amp;": "&amp;Validación!$S$6,
"")))</f>
        <v/>
      </c>
      <c r="K94" s="157" t="str">
        <f>IF(H94=Validación!$J$4,"Pauta con "&amp;Validación!$J$4&amp;": "&amp;Validación!$S$5,
IF(H94=Validación!$J$5,"Pauta con "&amp;Validación!$J$5&amp;": "&amp;Validación!$S$7,
IF(H94=Validación!$J$6,"Pauta con "&amp;Validación!$J$6&amp;": "&amp;Validación!$S$7,
"")))</f>
        <v/>
      </c>
      <c r="L94" s="154" t="str">
        <f>IF(
AND(
OR(ISBLANK(H94),H94=""),
OR(ISBLANK(I94),I94=""),
OR(ISBLANK(J94),J94=""),
OR(ISBLANK(K94),K94="")
),
Validación!$Q$4,
IF(
AND(
NOT(OR(ISBLANK(H94),H94="")),
NOT(OR(ISBLANK(J94),J94="")),
NOT(OR(ISBLANK(K94),K94="")),
AND(ISTEXT(G94),ISTEXT(G95)),
OR(ISBLANK(I94),I94="")
),
Validación!$Q$6,
IF(
AND(H94=Validación!$J$4,COUNTBLANK(G94:G95)&gt;0,OR(_xlfn.ISFORMULA(J94),ISTEXT(J94),OR(ISBLANK(J94),J94="")),_xlfn.ISFORMULA(K94)),
Validación!$Q$5,
IF(
AND(H94=Validación!$J$4,AND(ISTEXT(G94),ISTEXT(G95)),OR(_xlfn.ISFORMULA(J94),OR(ISBLANK(J94),J94="")),_xlfn.ISFORMULA(K94)),
Validación!$Q$7,
IF(
AND(H94=Validación!$J$4,AND(ISTEXT(G94),ISTEXT(G95)),ISTEXT(J94),_xlfn.ISFORMULA(K94)),
Validación!$Q$8,
IF(
AND(H94=Validación!$J$5,COUNTBLANK(G94:G95)&gt;0,_xlfn.ISFORMULA(J94),OR(_xlfn.ISFORMULA(K94),ISTEXT(K94),OR(ISBLANK(K94),K94=""))),
Validación!$Q$9,
IF(
AND(H94=Validación!$J$5,AND(ISTEXT(G94),ISTEXT(G95)),_xlfn.ISFORMULA(J94),OR(_xlfn.ISFORMULA(K94),OR(ISBLANK(K94),K94=""))),
Validación!$Q$10,
IF(
AND(H94=Validación!$J$5,AND(ISTEXT(G94),ISTEXT(G95)),_xlfn.ISFORMULA(J94),ISTEXT(K94)),
Validación!$Q$11,
IF(
AND(H94=Validación!$J$6,COUNTBLANK(G94:G95)&gt;0,_xlfn.ISFORMULA(J94),OR(_xlfn.ISFORMULA(K94),ISTEXT(K94),OR(ISBLANK(K94),K94=""))),
Validación!$Q$12,
IF(
AND(H94=Validación!$J$6,AND(ISTEXT(G94),ISTEXT(G95)),_xlfn.ISFORMULA(J94),OR(_xlfn.ISFORMULA(K94),OR(ISBLANK(K94),K94=""))),
Validación!$Q$13,
IF(
AND(H94=Validación!$J$6,AND(ISTEXT(G94),ISTEXT(G95)),_xlfn.ISFORMULA(J94),ISTEXT(K94)),
Validación!$Q$14,
IF(
AND(
H94=Validación!$J$4,
NOT(ISBLANK(G94)),
NOT(ISBLANK(G95)),
NOT(_xlfn.ISFORMULA(J94)),
NOT(ISBLANK(J94)),
NOT(ISBLANK(I94))
),
Validación!$Q$8,
IF(
AND(
H94&lt;&gt;Validación!$J$4,
NOT(ISBLANK(G94)),
NOT(ISBLANK(G95)),
NOT(_xlfn.ISFORMULA(J94)),
NOT(_xlfn.ISFORMULA(K94)),
NOT(ISBLANK(K94)),
NOT(ISBLANK(I94))
),
Validación!$Q$8,
Validación!$Q$15
)))))))))))))</f>
        <v>Pendiente. Por favor complete las columnas.</v>
      </c>
    </row>
    <row r="95" spans="2:12" ht="96.6" customHeight="1">
      <c r="B95" s="167"/>
      <c r="C95" s="170"/>
      <c r="D95" s="164"/>
      <c r="E95" s="129" t="s">
        <v>203</v>
      </c>
      <c r="F95" s="126" t="s">
        <v>118</v>
      </c>
      <c r="G95" s="95"/>
      <c r="H95" s="162"/>
      <c r="I95" s="178"/>
      <c r="J95" s="159"/>
      <c r="K95" s="159"/>
      <c r="L95" s="156"/>
    </row>
    <row r="96" spans="2:12" ht="14.45"/>
    <row r="97" spans="2:12" ht="24.95" customHeight="1">
      <c r="B97" s="29" t="s">
        <v>204</v>
      </c>
      <c r="C97" s="29"/>
      <c r="D97" s="29"/>
      <c r="E97" s="29"/>
      <c r="F97" s="29"/>
      <c r="G97" s="29"/>
      <c r="H97" s="29"/>
      <c r="I97" s="29"/>
      <c r="J97" s="29"/>
      <c r="K97" s="29"/>
      <c r="L97" s="29"/>
    </row>
    <row r="98" spans="2:12" ht="11.1" customHeight="1">
      <c r="B98" s="6"/>
      <c r="C98" s="6"/>
      <c r="D98" s="6"/>
      <c r="E98" s="6"/>
      <c r="F98" s="6"/>
      <c r="G98" s="6"/>
      <c r="H98" s="6"/>
      <c r="I98" s="6"/>
      <c r="J98" s="6"/>
      <c r="K98" s="6"/>
      <c r="L98" s="6"/>
    </row>
    <row r="99" spans="2:12" ht="53.1" customHeight="1">
      <c r="B99" s="90" t="s">
        <v>78</v>
      </c>
      <c r="C99" s="90" t="s">
        <v>79</v>
      </c>
      <c r="D99" s="90" t="s">
        <v>80</v>
      </c>
      <c r="E99" s="90" t="s">
        <v>81</v>
      </c>
      <c r="F99" s="90" t="s">
        <v>82</v>
      </c>
      <c r="G99" s="91" t="s">
        <v>83</v>
      </c>
      <c r="H99" s="91" t="s">
        <v>84</v>
      </c>
      <c r="I99" s="91" t="s">
        <v>85</v>
      </c>
      <c r="J99" s="91" t="s">
        <v>86</v>
      </c>
      <c r="K99" s="91" t="s">
        <v>87</v>
      </c>
      <c r="L99" s="90" t="s">
        <v>21</v>
      </c>
    </row>
    <row r="100" spans="2:12" ht="80.099999999999994" customHeight="1">
      <c r="B100" s="166" t="s">
        <v>102</v>
      </c>
      <c r="C100" s="169" t="str">
        <f>$B$97</f>
        <v>Dimensión 4. Personal académico, administrativo, técnico y de apoyo</v>
      </c>
      <c r="D100" s="163" t="s">
        <v>205</v>
      </c>
      <c r="E100" s="129" t="s">
        <v>206</v>
      </c>
      <c r="F100" s="126" t="s">
        <v>105</v>
      </c>
      <c r="G100" s="95"/>
      <c r="H100" s="160"/>
      <c r="I100" s="176"/>
      <c r="J100" s="157" t="str">
        <f>IF(H100=Validación!$J$4,"Pauta con "&amp;Validación!$J$4&amp;": "&amp;Validación!$S$4,
IF(H100=Validación!$J$5,"Pauta con "&amp;Validación!$J$5&amp;": "&amp;Validación!$S$6,
IF(H100=Validación!$J$6,"Pauta con "&amp;Validación!$J$6&amp;": "&amp;Validación!$S$6,
"")))</f>
        <v/>
      </c>
      <c r="K100" s="157" t="str">
        <f>IF(H100=Validación!$J$4,"Pauta con "&amp;Validación!$J$4&amp;": "&amp;Validación!$S$5,
IF(H100=Validación!$J$5,"Pauta con "&amp;Validación!$J$5&amp;": "&amp;Validación!$S$7,
IF(H100=Validación!$J$6,"Pauta con "&amp;Validación!$J$6&amp;": "&amp;Validación!$S$7,
"")))</f>
        <v/>
      </c>
      <c r="L100" s="154" t="str">
        <f>IF(
AND(
OR(ISBLANK(H100),H100=""),
OR(ISBLANK(I100),I100=""),
OR(ISBLANK(J100),J100=""),
OR(ISBLANK(K100),K100="")
),
Validación!$Q$4,
IF(
AND(
NOT(OR(ISBLANK(H100),H100="")),
NOT(OR(ISBLANK(J100),J100="")),
NOT(OR(ISBLANK(K100),K100="")),
AND(ISTEXT(G100),ISTEXT(G101),ISTEXT(G102),ISTEXT(G103),ISTEXT(G104)),
OR(ISBLANK(I100),I100="")
),
Validación!$Q$6,
IF(
AND(H100=Validación!$J$4,COUNTBLANK(G100:G104)&gt;0,OR(_xlfn.ISFORMULA(J100),ISTEXT(J100),OR(ISBLANK(J100),J100="")),_xlfn.ISFORMULA(K100)),
Validación!$Q$5,
IF(
AND(H100=Validación!$J$4,AND(ISTEXT(G100),ISTEXT(G101),ISTEXT(G102),ISTEXT(G103),ISTEXT(G104)),OR(_xlfn.ISFORMULA(J100),OR(ISBLANK(J100),J100="")),_xlfn.ISFORMULA(K100)),
Validación!$Q$7,
IF(
AND(H100=Validación!$J$4,AND(ISTEXT(G100),ISTEXT(G101),ISTEXT(G102),ISTEXT(G103),ISTEXT(G104)),ISTEXT(J100),_xlfn.ISFORMULA(K100)),
Validación!$Q$8,
IF(
AND(H100=Validación!$J$5,COUNTBLANK(G100:G104)&gt;0,_xlfn.ISFORMULA(J100),OR(_xlfn.ISFORMULA(K100),ISTEXT(K100),OR(ISBLANK(K100),K100=""))),
Validación!$Q$9,
IF(
AND(H100=Validación!$J$5,AND(ISTEXT(G100),ISTEXT(G101),ISTEXT(G102),ISTEXT(G103),ISTEXT(G104)),_xlfn.ISFORMULA(J100),OR(_xlfn.ISFORMULA(K100),OR(ISBLANK(K100),K100=""))),
Validación!$Q$10,
IF(
AND(H100=Validación!$J$5,AND(ISTEXT(G100),ISTEXT(G101),ISTEXT(G102),ISTEXT(G103),ISTEXT(G104)),_xlfn.ISFORMULA(J100),ISTEXT(K100)),
Validación!$Q$11,
IF(
AND(H100=Validación!$J$6,COUNTBLANK(G100:G104)&gt;0,_xlfn.ISFORMULA(J100),OR(_xlfn.ISFORMULA(K100),ISTEXT(K100),OR(ISBLANK(K100),K100=""))),
Validación!$Q$12,
IF(
AND(H100=Validación!$J$6,AND(ISTEXT(G100),ISTEXT(G101),ISTEXT(G102),ISTEXT(G103),ISTEXT(G104)),_xlfn.ISFORMULA(J100),OR(_xlfn.ISFORMULA(K100),OR(ISBLANK(K100),K100=""))),
Validación!$Q$13,
IF(
AND(H100=Validación!$J$6,AND(ISTEXT(G100),ISTEXT(G101),ISTEXT(G102),ISTEXT(G103),ISTEXT(G104)),_xlfn.ISFORMULA(J100),ISTEXT(K100)),
Validación!$Q$14,
IF(
AND(
H100=Validación!$J$4,
NOT(ISBLANK(G100)),
NOT(ISBLANK(G101)),
NOT(ISBLANK(G102)),
NOT(ISBLANK(G103)),
NOT(ISBLANK(G104)),
NOT(_xlfn.ISFORMULA(J100)),
NOT(ISBLANK(J100)),
NOT(ISBLANK(I100))
),
Validación!$Q$8,
IF(
AND(
H100&lt;&gt;Validación!$J$4,
NOT(ISBLANK(G100)),
NOT(ISBLANK(G101)),
NOT(ISBLANK(G102)),
NOT(ISBLANK(G103)),
NOT(ISBLANK(G104)),
NOT(_xlfn.ISFORMULA(J100)),
NOT(_xlfn.ISFORMULA(K100)),
NOT(ISBLANK(K100)),
NOT(ISBLANK(I100))
),
Validación!$Q$8,
Validación!$Q$15
)))))))))))))</f>
        <v>Pendiente. Por favor complete las columnas.</v>
      </c>
    </row>
    <row r="101" spans="2:12" ht="159" customHeight="1">
      <c r="B101" s="168"/>
      <c r="C101" s="171"/>
      <c r="D101" s="165"/>
      <c r="E101" s="129" t="s">
        <v>207</v>
      </c>
      <c r="F101" s="126" t="s">
        <v>115</v>
      </c>
      <c r="G101" s="95"/>
      <c r="H101" s="161"/>
      <c r="I101" s="177"/>
      <c r="J101" s="158"/>
      <c r="K101" s="158"/>
      <c r="L101" s="155"/>
    </row>
    <row r="102" spans="2:12" ht="80.099999999999994" customHeight="1">
      <c r="B102" s="168"/>
      <c r="C102" s="171"/>
      <c r="D102" s="165"/>
      <c r="E102" s="129" t="s">
        <v>208</v>
      </c>
      <c r="F102" s="126" t="s">
        <v>105</v>
      </c>
      <c r="G102" s="95"/>
      <c r="H102" s="161"/>
      <c r="I102" s="177"/>
      <c r="J102" s="158"/>
      <c r="K102" s="158"/>
      <c r="L102" s="155"/>
    </row>
    <row r="103" spans="2:12" ht="80.099999999999994" customHeight="1">
      <c r="B103" s="168"/>
      <c r="C103" s="171"/>
      <c r="D103" s="165"/>
      <c r="E103" s="129" t="s">
        <v>209</v>
      </c>
      <c r="F103" s="126" t="s">
        <v>115</v>
      </c>
      <c r="G103" s="95"/>
      <c r="H103" s="161"/>
      <c r="I103" s="177"/>
      <c r="J103" s="158"/>
      <c r="K103" s="158"/>
      <c r="L103" s="155"/>
    </row>
    <row r="104" spans="2:12" ht="98.45" customHeight="1">
      <c r="B104" s="167"/>
      <c r="C104" s="170"/>
      <c r="D104" s="164"/>
      <c r="E104" s="129" t="s">
        <v>210</v>
      </c>
      <c r="F104" s="126" t="s">
        <v>118</v>
      </c>
      <c r="G104" s="95"/>
      <c r="H104" s="162"/>
      <c r="I104" s="178"/>
      <c r="J104" s="159"/>
      <c r="K104" s="159"/>
      <c r="L104" s="156"/>
    </row>
    <row r="105" spans="2:12" ht="80.099999999999994" customHeight="1">
      <c r="B105" s="166" t="s">
        <v>132</v>
      </c>
      <c r="C105" s="169" t="str">
        <f t="shared" ref="C105:C126" si="3">$B$97</f>
        <v>Dimensión 4. Personal académico, administrativo, técnico y de apoyo</v>
      </c>
      <c r="D105" s="163" t="s">
        <v>211</v>
      </c>
      <c r="E105" s="129" t="s">
        <v>212</v>
      </c>
      <c r="F105" s="126" t="s">
        <v>141</v>
      </c>
      <c r="G105" s="95"/>
      <c r="H105" s="160"/>
      <c r="I105" s="176"/>
      <c r="J105" s="157" t="str">
        <f>IF(H105=Validación!$J$4,"Pauta con "&amp;Validación!$J$4&amp;": "&amp;Validación!$S$4,
IF(H105=Validación!$J$5,"Pauta con "&amp;Validación!$J$5&amp;": "&amp;Validación!$S$6,
IF(H105=Validación!$J$6,"Pauta con "&amp;Validación!$J$6&amp;": "&amp;Validación!$S$6,
"")))</f>
        <v/>
      </c>
      <c r="K105" s="157" t="str">
        <f>IF(H105=Validación!$J$4,"Pauta con "&amp;Validación!$J$4&amp;": "&amp;Validación!$S$5,
IF(H105=Validación!$J$5,"Pauta con "&amp;Validación!$J$5&amp;": "&amp;Validación!$S$7,
IF(H105=Validación!$J$6,"Pauta con "&amp;Validación!$J$6&amp;": "&amp;Validación!$S$7,
"")))</f>
        <v/>
      </c>
      <c r="L105" s="154" t="str">
        <f>IF(
AND(
OR(ISBLANK(H105),H105=""),
OR(ISBLANK(I105),I105=""),
OR(ISBLANK(J105),J105=""),
OR(ISBLANK(K105),K105="")
),
Validación!$Q$4,
IF(
AND(
NOT(OR(ISBLANK(H105),H105="")),
NOT(OR(ISBLANK(J105),J105="")),
NOT(OR(ISBLANK(K105),K105="")),
AND(ISTEXT(G105),ISTEXT(G106),ISTEXT(G107),ISTEXT(G108)),
OR(ISBLANK(I105),I105="")
),
Validación!$Q$6,
IF(
AND(H105=Validación!$J$4,COUNTBLANK(G105:G108)&gt;0,OR(_xlfn.ISFORMULA(J105),ISTEXT(J105),OR(ISBLANK(J105),J105="")),_xlfn.ISFORMULA(K105)),
Validación!$Q$5,
IF(
AND(H105=Validación!$J$4,AND(ISTEXT(G105),ISTEXT(G106),ISTEXT(G107),ISTEXT(G108)),OR(_xlfn.ISFORMULA(J105),OR(ISBLANK(J105),J105="")),_xlfn.ISFORMULA(K105)),
Validación!$Q$7,
IF(
AND(H105=Validación!$J$4,AND(ISTEXT(G105),ISTEXT(G106),ISTEXT(G107),ISTEXT(G108)),ISTEXT(J105),_xlfn.ISFORMULA(K105)),
Validación!$Q$8,
IF(
AND(H105=Validación!$J$5,COUNTBLANK(G105:G108)&gt;0,_xlfn.ISFORMULA(J105),OR(_xlfn.ISFORMULA(K105),ISTEXT(K105),OR(ISBLANK(K105),K105=""))),
Validación!$Q$9,
IF(
AND(H105=Validación!$J$5,AND(ISTEXT(G105),ISTEXT(G106),ISTEXT(G107),ISTEXT(G108)),_xlfn.ISFORMULA(J105),OR(_xlfn.ISFORMULA(K105),OR(ISBLANK(K105),K105=""))),
Validación!$Q$10,
IF(
AND(H105=Validación!$J$5,AND(ISTEXT(G105),ISTEXT(G106),ISTEXT(G107),ISTEXT(G108)),_xlfn.ISFORMULA(J105),ISTEXT(K105)),
Validación!$Q$11,
IF(
AND(H105=Validación!$J$6,COUNTBLANK(G105:G108)&gt;0,_xlfn.ISFORMULA(J105),OR(_xlfn.ISFORMULA(K105),ISTEXT(K105),OR(ISBLANK(K105),K105=""))),
Validación!$Q$12,
IF(
AND(H105=Validación!$J$6,AND(ISTEXT(G105),ISTEXT(G106),ISTEXT(G107),ISTEXT(G108)),_xlfn.ISFORMULA(J105),OR(_xlfn.ISFORMULA(K105),OR(ISBLANK(K105),K105=""))),
Validación!$Q$13,
IF(
AND(H105=Validación!$J$6,AND(ISTEXT(G105),ISTEXT(G106),ISTEXT(G107),ISTEXT(G108)),_xlfn.ISFORMULA(J105),ISTEXT(K105)),
Validación!$Q$14,
IF(
AND(
H105=Validación!$J$4,
NOT(ISBLANK(G105)),
NOT(ISBLANK(G106)),
NOT(ISBLANK(G107)),
NOT(ISBLANK(G108)),
NOT(_xlfn.ISFORMULA(J105)),
NOT(ISBLANK(J105)),
NOT(ISBLANK(I105))
),
Validación!$Q$8,
IF(
AND(
H105&lt;&gt;Validación!$J$4,
NOT(ISBLANK(G105)),
NOT(ISBLANK(G106)),
NOT(ISBLANK(G107)),
NOT(ISBLANK(G108)),
NOT(_xlfn.ISFORMULA(J105)),
NOT(_xlfn.ISFORMULA(K105)),
NOT(ISBLANK(K105)),
NOT(ISBLANK(I105))
),
Validación!$Q$8,
Validación!$Q$15
)))))))))))))</f>
        <v>Pendiente. Por favor complete las columnas.</v>
      </c>
    </row>
    <row r="106" spans="2:12" ht="101.45" customHeight="1">
      <c r="B106" s="168"/>
      <c r="C106" s="171"/>
      <c r="D106" s="165"/>
      <c r="E106" s="129" t="s">
        <v>213</v>
      </c>
      <c r="F106" s="126" t="s">
        <v>115</v>
      </c>
      <c r="G106" s="95"/>
      <c r="H106" s="161"/>
      <c r="I106" s="177"/>
      <c r="J106" s="158"/>
      <c r="K106" s="158"/>
      <c r="L106" s="155"/>
    </row>
    <row r="107" spans="2:12" ht="80.099999999999994" customHeight="1">
      <c r="B107" s="168"/>
      <c r="C107" s="171"/>
      <c r="D107" s="165"/>
      <c r="E107" s="129" t="s">
        <v>214</v>
      </c>
      <c r="F107" s="126" t="s">
        <v>115</v>
      </c>
      <c r="G107" s="95"/>
      <c r="H107" s="161"/>
      <c r="I107" s="177"/>
      <c r="J107" s="158"/>
      <c r="K107" s="158"/>
      <c r="L107" s="155"/>
    </row>
    <row r="108" spans="2:12" ht="96.95" customHeight="1">
      <c r="B108" s="167"/>
      <c r="C108" s="170"/>
      <c r="D108" s="164"/>
      <c r="E108" s="129" t="s">
        <v>215</v>
      </c>
      <c r="F108" s="126" t="s">
        <v>118</v>
      </c>
      <c r="G108" s="95"/>
      <c r="H108" s="162"/>
      <c r="I108" s="178"/>
      <c r="J108" s="159"/>
      <c r="K108" s="159"/>
      <c r="L108" s="156"/>
    </row>
    <row r="109" spans="2:12" ht="135.94999999999999" customHeight="1">
      <c r="B109" s="128" t="s">
        <v>132</v>
      </c>
      <c r="C109" s="126" t="str">
        <f t="shared" si="3"/>
        <v>Dimensión 4. Personal académico, administrativo, técnico y de apoyo</v>
      </c>
      <c r="D109" s="132" t="s">
        <v>216</v>
      </c>
      <c r="E109" s="129" t="s">
        <v>217</v>
      </c>
      <c r="F109" s="126" t="s">
        <v>115</v>
      </c>
      <c r="G109" s="96"/>
      <c r="H109" s="92"/>
      <c r="I109" s="92"/>
      <c r="J109" s="93" t="str">
        <f>IF(H109=Validación!$J$4,"Pauta con "&amp;Validación!$J$4&amp;": "&amp;Validación!$S$4,
IF(H109=Validación!$J$5,"Pauta con "&amp;Validación!$J$5&amp;": "&amp;Validación!$S$6,
IF(H109=Validación!$J$6,"Pauta con "&amp;Validación!$J$6&amp;": "&amp;Validación!$S$6,
"")))</f>
        <v/>
      </c>
      <c r="K109" s="93" t="str">
        <f>IF(H109=Validación!$J$4,"Pauta con "&amp;Validación!$J$4&amp;": "&amp;Validación!$S$5,
IF(H109=Validación!$J$5,"Pauta con "&amp;Validación!$J$5&amp;": "&amp;Validación!$S$7,
IF(H109=Validación!$J$6,"Pauta con "&amp;Validación!$J$6&amp;": "&amp;Validación!$S$7,
"")))</f>
        <v/>
      </c>
      <c r="L109" s="33" t="str">
        <f>IF(
AND(
OR(ISBLANK(H109),H109=""),
OR(ISBLANK(I109),I109=""),
OR(ISBLANK(J109),J109=""),
OR(ISBLANK(K109),K109="")
),
Validación!$Q$4,
IF(
AND(
NOT(OR(ISBLANK(H109),H109="")),
NOT(OR(ISBLANK(J109),J109="")),
NOT(OR(ISBLANK(K109),K109="")),
ISTEXT(G109),
OR(ISBLANK(I109),I109="")
),
Validación!$Q$6,
IF(
AND(H109=Validación!$J$4,COUNTBLANK(G109:G109)&gt;0,OR(_xlfn.ISFORMULA(J109),ISTEXT(J109),OR(ISBLANK(J109),J109="")),_xlfn.ISFORMULA(K109)),
Validación!$Q$5,
IF(
AND(H109=Validación!$J$4,ISTEXT(G109),OR(_xlfn.ISFORMULA(J109),OR(ISBLANK(J109),J109="")),_xlfn.ISFORMULA(K109)),
Validación!$Q$7,
IF(
AND(H109=Validación!$J$4,ISTEXT(G109),ISTEXT(J109),_xlfn.ISFORMULA(K109)),
Validación!$Q$8,
IF(
AND(H109=Validación!$J$5,COUNTBLANK(G109:G109)&gt;0,_xlfn.ISFORMULA(J109),OR(_xlfn.ISFORMULA(K109),ISTEXT(K109),OR(ISBLANK(K109),K109=""))),
Validación!$Q$9,
IF(
AND(H109=Validación!$J$5,ISTEXT(G109),_xlfn.ISFORMULA(J109),OR(_xlfn.ISFORMULA(K109),OR(ISBLANK(K109),K109=""))),
Validación!$Q$10,
IF(
AND(H109=Validación!$J$5,ISTEXT(G109),_xlfn.ISFORMULA(J109),ISTEXT(K109)),
Validación!$Q$11,
IF(
AND(H109=Validación!$J$6,COUNTBLANK(G109:G109)&gt;0,_xlfn.ISFORMULA(J109),OR(_xlfn.ISFORMULA(K109),ISTEXT(K109),OR(ISBLANK(K109),K109=""))),
Validación!$Q$12,
IF(
AND(H109=Validación!$J$6,ISTEXT(G109),_xlfn.ISFORMULA(J109),OR(_xlfn.ISFORMULA(K109),OR(ISBLANK(K109),K109=""))),
Validación!$Q$13,
IF(
AND(H109=Validación!$J$6,ISTEXT(G109),_xlfn.ISFORMULA(J109),ISTEXT(K109)),
Validación!$Q$14,
IF(
AND(
H109=Validación!$J$4,
NOT(ISBLANK(G109)),
NOT(_xlfn.ISFORMULA(J109)),
NOT(ISBLANK(J109)),
NOT(ISBLANK(I109))
),
Validación!$Q$8,
IF(
AND(
H109&lt;&gt;Validación!$J$4,
NOT(ISBLANK(G109)),
NOT(_xlfn.ISFORMULA(J109)),
NOT(_xlfn.ISFORMULA(K109)),
NOT(ISBLANK(K109)),
NOT(ISBLANK(I109))
),
Validación!$Q$8,
Validación!$Q$15
)))))))))))))</f>
        <v>Pendiente. Por favor complete las columnas.</v>
      </c>
    </row>
    <row r="110" spans="2:12" ht="91.5" customHeight="1">
      <c r="B110" s="166" t="s">
        <v>132</v>
      </c>
      <c r="C110" s="169" t="str">
        <f t="shared" si="3"/>
        <v>Dimensión 4. Personal académico, administrativo, técnico y de apoyo</v>
      </c>
      <c r="D110" s="163" t="s">
        <v>218</v>
      </c>
      <c r="E110" s="129" t="s">
        <v>219</v>
      </c>
      <c r="F110" s="126" t="s">
        <v>115</v>
      </c>
      <c r="G110" s="95"/>
      <c r="H110" s="160"/>
      <c r="I110" s="176"/>
      <c r="J110" s="157" t="str">
        <f>IF(H110=Validación!$J$4,"Pauta con "&amp;Validación!$J$4&amp;": "&amp;Validación!$S$4,
IF(H110=Validación!$J$5,"Pauta con "&amp;Validación!$J$5&amp;": "&amp;Validación!$S$6,
IF(H110=Validación!$J$6,"Pauta con "&amp;Validación!$J$6&amp;": "&amp;Validación!$S$6,
"")))</f>
        <v/>
      </c>
      <c r="K110" s="157" t="str">
        <f>IF(H110=Validación!$J$4,"Pauta con "&amp;Validación!$J$4&amp;": "&amp;Validación!$S$5,
IF(H110=Validación!$J$5,"Pauta con "&amp;Validación!$J$5&amp;": "&amp;Validación!$S$7,
IF(H110=Validación!$J$6,"Pauta con "&amp;Validación!$J$6&amp;": "&amp;Validación!$S$7,
"")))</f>
        <v/>
      </c>
      <c r="L110" s="154" t="str">
        <f>IF(
AND(
OR(ISBLANK(H110),H110=""),
OR(ISBLANK(I110),I110=""),
OR(ISBLANK(J110),J110=""),
OR(ISBLANK(K110),K110="")
),
Validación!$Q$4,
IF(
AND(
NOT(OR(ISBLANK(H110),H110="")),
NOT(OR(ISBLANK(J110),J110="")),
NOT(OR(ISBLANK(K110),K110="")),
AND(ISTEXT(G110),ISTEXT(G111)),
OR(ISBLANK(I110),I110="")
),
Validación!$Q$6,
IF(
AND(H110=Validación!$J$4,COUNTBLANK(G110:G111)&gt;0,OR(_xlfn.ISFORMULA(J110),ISTEXT(J110),OR(ISBLANK(J110),J110="")),_xlfn.ISFORMULA(K110)),
Validación!$Q$5,
IF(
AND(H110=Validación!$J$4,AND(ISTEXT(G110),ISTEXT(G111)),OR(_xlfn.ISFORMULA(J110),OR(ISBLANK(J110),J110="")),_xlfn.ISFORMULA(K110)),
Validación!$Q$7,
IF(
AND(H110=Validación!$J$4,AND(ISTEXT(G110),ISTEXT(G111)),ISTEXT(J110),_xlfn.ISFORMULA(K110)),
Validación!$Q$8,
IF(
AND(H110=Validación!$J$5,COUNTBLANK(G110:G111)&gt;0,_xlfn.ISFORMULA(J110),OR(_xlfn.ISFORMULA(K110),ISTEXT(K110),OR(ISBLANK(K110),K110=""))),
Validación!$Q$9,
IF(
AND(H110=Validación!$J$5,AND(ISTEXT(G110),ISTEXT(G111)),_xlfn.ISFORMULA(J110),OR(_xlfn.ISFORMULA(K110),OR(ISBLANK(K110),K110=""))),
Validación!$Q$10,
IF(
AND(H110=Validación!$J$5,AND(ISTEXT(G110),ISTEXT(G111)),_xlfn.ISFORMULA(J110),ISTEXT(K110)),
Validación!$Q$11,
IF(
AND(H110=Validación!$J$6,COUNTBLANK(G110:G111)&gt;0,_xlfn.ISFORMULA(J110),OR(_xlfn.ISFORMULA(K110),ISTEXT(K110),OR(ISBLANK(K110),K110=""))),
Validación!$Q$12,
IF(
AND(H110=Validación!$J$6,AND(ISTEXT(G110),ISTEXT(G111)),_xlfn.ISFORMULA(J110),OR(_xlfn.ISFORMULA(K110),OR(ISBLANK(K110),K110=""))),
Validación!$Q$13,
IF(
AND(H110=Validación!$J$6,AND(ISTEXT(G110),ISTEXT(G111)),_xlfn.ISFORMULA(J110),ISTEXT(K110)),
Validación!$Q$14,
IF(
AND(
H110=Validación!$J$4,
NOT(ISBLANK(G110)),
NOT(ISBLANK(G111)),
NOT(_xlfn.ISFORMULA(J110)),
NOT(ISBLANK(J110)),
NOT(ISBLANK(I110))
),
Validación!$Q$8,
IF(
AND(
H110&lt;&gt;Validación!$J$4,
NOT(ISBLANK(G110)),
NOT(ISBLANK(G111)),
NOT(_xlfn.ISFORMULA(J110)),
NOT(_xlfn.ISFORMULA(K110)),
NOT(ISBLANK(K110)),
NOT(ISBLANK(I110))
),
Validación!$Q$8,
Validación!$Q$15
)))))))))))))</f>
        <v>Pendiente. Por favor complete las columnas.</v>
      </c>
    </row>
    <row r="111" spans="2:12" ht="91.5" customHeight="1">
      <c r="B111" s="167"/>
      <c r="C111" s="170"/>
      <c r="D111" s="164"/>
      <c r="E111" s="129" t="s">
        <v>220</v>
      </c>
      <c r="F111" s="126" t="s">
        <v>118</v>
      </c>
      <c r="G111" s="95"/>
      <c r="H111" s="162"/>
      <c r="I111" s="178"/>
      <c r="J111" s="159"/>
      <c r="K111" s="159"/>
      <c r="L111" s="156"/>
    </row>
    <row r="112" spans="2:12" ht="80.099999999999994" customHeight="1">
      <c r="B112" s="166" t="s">
        <v>129</v>
      </c>
      <c r="C112" s="169" t="str">
        <f t="shared" si="3"/>
        <v>Dimensión 4. Personal académico, administrativo, técnico y de apoyo</v>
      </c>
      <c r="D112" s="163" t="s">
        <v>221</v>
      </c>
      <c r="E112" s="129" t="s">
        <v>222</v>
      </c>
      <c r="F112" s="126" t="s">
        <v>115</v>
      </c>
      <c r="G112" s="95"/>
      <c r="H112" s="160"/>
      <c r="I112" s="176"/>
      <c r="J112" s="157" t="str">
        <f>IF(H112=Validación!$J$4,"Pauta con "&amp;Validación!$J$4&amp;": "&amp;Validación!$S$4,
IF(H112=Validación!$J$5,"Pauta con "&amp;Validación!$J$5&amp;": "&amp;Validación!$S$6,
IF(H112=Validación!$J$6,"Pauta con "&amp;Validación!$J$6&amp;": "&amp;Validación!$S$6,
"")))</f>
        <v/>
      </c>
      <c r="K112" s="157" t="str">
        <f>IF(H112=Validación!$J$4,"Pauta con "&amp;Validación!$J$4&amp;": "&amp;Validación!$S$5,
IF(H112=Validación!$J$5,"Pauta con "&amp;Validación!$J$5&amp;": "&amp;Validación!$S$7,
IF(H112=Validación!$J$6,"Pauta con "&amp;Validación!$J$6&amp;": "&amp;Validación!$S$7,
"")))</f>
        <v/>
      </c>
      <c r="L112" s="154" t="str">
        <f>IF(
AND(
OR(ISBLANK(H112),H112=""),
OR(ISBLANK(I112),I112=""),
OR(ISBLANK(J112),J112=""),
OR(ISBLANK(K112),K112="")
),
Validación!$Q$4,
IF(
AND(
NOT(OR(ISBLANK(H112),H112="")),
NOT(OR(ISBLANK(J112),J112="")),
NOT(OR(ISBLANK(K112),K112="")),
AND(ISTEXT(G112),ISTEXT(G113)),
OR(ISBLANK(I112),I112="")
),
Validación!$Q$6,
IF(
AND(H112=Validación!$J$4,COUNTBLANK(G112:G113)&gt;0,OR(_xlfn.ISFORMULA(J112),ISTEXT(J112),OR(ISBLANK(J112),J112="")),_xlfn.ISFORMULA(K112)),
Validación!$Q$5,
IF(
AND(H112=Validación!$J$4,AND(ISTEXT(G112),ISTEXT(G113)),OR(_xlfn.ISFORMULA(J112),OR(ISBLANK(J112),J112="")),_xlfn.ISFORMULA(K112)),
Validación!$Q$7,
IF(
AND(H112=Validación!$J$4,AND(ISTEXT(G112),ISTEXT(G113)),ISTEXT(J112),_xlfn.ISFORMULA(K112)),
Validación!$Q$8,
IF(
AND(H112=Validación!$J$5,COUNTBLANK(G112:G113)&gt;0,_xlfn.ISFORMULA(J112),OR(_xlfn.ISFORMULA(K112),ISTEXT(K112),OR(ISBLANK(K112),K112=""))),
Validación!$Q$9,
IF(
AND(H112=Validación!$J$5,AND(ISTEXT(G112),ISTEXT(G113)),_xlfn.ISFORMULA(J112),OR(_xlfn.ISFORMULA(K112),OR(ISBLANK(K112),K112=""))),
Validación!$Q$10,
IF(
AND(H112=Validación!$J$5,AND(ISTEXT(G112),ISTEXT(G113)),_xlfn.ISFORMULA(J112),ISTEXT(K112)),
Validación!$Q$11,
IF(
AND(H112=Validación!$J$6,COUNTBLANK(G112:G113)&gt;0,_xlfn.ISFORMULA(J112),OR(_xlfn.ISFORMULA(K112),ISTEXT(K112),OR(ISBLANK(K112),K112=""))),
Validación!$Q$12,
IF(
AND(H112=Validación!$J$6,AND(ISTEXT(G112),ISTEXT(G113)),_xlfn.ISFORMULA(J112),OR(_xlfn.ISFORMULA(K112),OR(ISBLANK(K112),K112=""))),
Validación!$Q$13,
IF(
AND(H112=Validación!$J$6,AND(ISTEXT(G112),ISTEXT(G113)),_xlfn.ISFORMULA(J112),ISTEXT(K112)),
Validación!$Q$14,
IF(
AND(
H112=Validación!$J$4,
NOT(ISBLANK(G112)),
NOT(ISBLANK(G113)),
NOT(_xlfn.ISFORMULA(J112)),
NOT(ISBLANK(J112)),
NOT(ISBLANK(I112))
),
Validación!$Q$8,
IF(
AND(
H112&lt;&gt;Validación!$J$4,
NOT(ISBLANK(G112)),
NOT(ISBLANK(G113)),
NOT(_xlfn.ISFORMULA(J112)),
NOT(_xlfn.ISFORMULA(K112)),
NOT(ISBLANK(K112)),
NOT(ISBLANK(I112))
),
Validación!$Q$8,
Validación!$Q$15
)))))))))))))</f>
        <v>Pendiente. Por favor complete las columnas.</v>
      </c>
    </row>
    <row r="113" spans="2:12" ht="90.6" customHeight="1">
      <c r="B113" s="167"/>
      <c r="C113" s="170"/>
      <c r="D113" s="164"/>
      <c r="E113" s="129" t="s">
        <v>223</v>
      </c>
      <c r="F113" s="126" t="s">
        <v>118</v>
      </c>
      <c r="G113" s="95"/>
      <c r="H113" s="162"/>
      <c r="I113" s="178"/>
      <c r="J113" s="159"/>
      <c r="K113" s="159"/>
      <c r="L113" s="156"/>
    </row>
    <row r="114" spans="2:12" ht="200.1" customHeight="1">
      <c r="B114" s="128" t="s">
        <v>129</v>
      </c>
      <c r="C114" s="126" t="str">
        <f t="shared" si="3"/>
        <v>Dimensión 4. Personal académico, administrativo, técnico y de apoyo</v>
      </c>
      <c r="D114" s="132" t="s">
        <v>224</v>
      </c>
      <c r="E114" s="129" t="s">
        <v>225</v>
      </c>
      <c r="F114" s="126" t="s">
        <v>105</v>
      </c>
      <c r="G114" s="95"/>
      <c r="H114" s="92"/>
      <c r="I114" s="92"/>
      <c r="J114" s="93" t="str">
        <f>IF(H114=Validación!$J$4,"Pauta con "&amp;Validación!$J$4&amp;": "&amp;Validación!$S$4,
IF(H114=Validación!$J$5,"Pauta con "&amp;Validación!$J$5&amp;": "&amp;Validación!$S$6,
IF(H114=Validación!$J$6,"Pauta con "&amp;Validación!$J$6&amp;": "&amp;Validación!$S$6,
"")))</f>
        <v/>
      </c>
      <c r="K114" s="93" t="str">
        <f>IF(H114=Validación!$J$4,"Pauta con "&amp;Validación!$J$4&amp;": "&amp;Validación!$S$5,
IF(H114=Validación!$J$5,"Pauta con "&amp;Validación!$J$5&amp;": "&amp;Validación!$S$7,
IF(H114=Validación!$J$6,"Pauta con "&amp;Validación!$J$6&amp;": "&amp;Validación!$S$7,
"")))</f>
        <v/>
      </c>
      <c r="L114" s="33" t="str">
        <f>IF(
AND(
OR(ISBLANK(H114),H114=""),
OR(ISBLANK(I114),I114=""),
OR(ISBLANK(J114),J114=""),
OR(ISBLANK(K114),K114="")
),
Validación!$Q$4,
IF(
AND(
NOT(OR(ISBLANK(H114),H114="")),
NOT(OR(ISBLANK(J114),J114="")),
NOT(OR(ISBLANK(K114),K114="")),
ISTEXT(G114),
OR(ISBLANK(I114),I114="")
),
Validación!$Q$6,
IF(
AND(H114=Validación!$J$4,COUNTBLANK(G114:G114)&gt;0,OR(_xlfn.ISFORMULA(J114),ISTEXT(J114),OR(ISBLANK(J114),J114="")),_xlfn.ISFORMULA(K114)),
Validación!$Q$5,
IF(
AND(H114=Validación!$J$4,ISTEXT(G114),OR(_xlfn.ISFORMULA(J114),OR(ISBLANK(J114),J114="")),_xlfn.ISFORMULA(K114)),
Validación!$Q$7,
IF(
AND(H114=Validación!$J$4,ISTEXT(G114),ISTEXT(J114),_xlfn.ISFORMULA(K114)),
Validación!$Q$8,
IF(
AND(H114=Validación!$J$5,COUNTBLANK(G114:G114)&gt;0,_xlfn.ISFORMULA(J114),OR(_xlfn.ISFORMULA(K114),ISTEXT(K114),OR(ISBLANK(K114),K114=""))),
Validación!$Q$9,
IF(
AND(H114=Validación!$J$5,ISTEXT(G114),_xlfn.ISFORMULA(J114),OR(_xlfn.ISFORMULA(K114),OR(ISBLANK(K114),K114=""))),
Validación!$Q$10,
IF(
AND(H114=Validación!$J$5,ISTEXT(G114),_xlfn.ISFORMULA(J114),ISTEXT(K114)),
Validación!$Q$11,
IF(
AND(H114=Validación!$J$6,COUNTBLANK(G114:G114)&gt;0,_xlfn.ISFORMULA(J114),OR(_xlfn.ISFORMULA(K114),ISTEXT(K114),OR(ISBLANK(K114),K114=""))),
Validación!$Q$12,
IF(
AND(H114=Validación!$J$6,ISTEXT(G114),_xlfn.ISFORMULA(J114),OR(_xlfn.ISFORMULA(K114),OR(ISBLANK(K114),K114=""))),
Validación!$Q$13,
IF(
AND(H114=Validación!$J$6,ISTEXT(G114),_xlfn.ISFORMULA(J114),ISTEXT(K114)),
Validación!$Q$14,
IF(
AND(
H114=Validación!$J$4,
NOT(ISBLANK(G114)),
NOT(_xlfn.ISFORMULA(J114)),
NOT(ISBLANK(J114)),
NOT(ISBLANK(I114))
),
Validación!$Q$8,
IF(
AND(
H114&lt;&gt;Validación!$J$4,
NOT(ISBLANK(G114)),
NOT(_xlfn.ISFORMULA(J114)),
NOT(_xlfn.ISFORMULA(K114)),
NOT(ISBLANK(K114)),
NOT(ISBLANK(I114))
),
Validación!$Q$8,
Validación!$Q$15
)))))))))))))</f>
        <v>Pendiente. Por favor complete las columnas.</v>
      </c>
    </row>
    <row r="115" spans="2:12" ht="80.099999999999994" customHeight="1">
      <c r="B115" s="166" t="s">
        <v>176</v>
      </c>
      <c r="C115" s="169" t="str">
        <f t="shared" si="3"/>
        <v>Dimensión 4. Personal académico, administrativo, técnico y de apoyo</v>
      </c>
      <c r="D115" s="163" t="s">
        <v>226</v>
      </c>
      <c r="E115" s="129" t="s">
        <v>227</v>
      </c>
      <c r="F115" s="126" t="s">
        <v>105</v>
      </c>
      <c r="G115" s="95"/>
      <c r="H115" s="160"/>
      <c r="I115" s="176"/>
      <c r="J115" s="157" t="str">
        <f>IF(H115=Validación!$J$4,"Pauta con "&amp;Validación!$J$4&amp;": "&amp;Validación!$S$4,
IF(H115=Validación!$J$5,"Pauta con "&amp;Validación!$J$5&amp;": "&amp;Validación!$S$6,
IF(H115=Validación!$J$6,"Pauta con "&amp;Validación!$J$6&amp;": "&amp;Validación!$S$6,
"")))</f>
        <v/>
      </c>
      <c r="K115" s="157" t="str">
        <f>IF(H115=Validación!$J$4,"Pauta con "&amp;Validación!$J$4&amp;": "&amp;Validación!$S$5,
IF(H115=Validación!$J$5,"Pauta con "&amp;Validación!$J$5&amp;": "&amp;Validación!$S$7,
IF(H115=Validación!$J$6,"Pauta con "&amp;Validación!$J$6&amp;": "&amp;Validación!$S$7,
"")))</f>
        <v/>
      </c>
      <c r="L115" s="154" t="str">
        <f>IF(
AND(
OR(ISBLANK(H115),H115=""),
OR(ISBLANK(I115),I115=""),
OR(ISBLANK(J115),J115=""),
OR(ISBLANK(K115),K115="")
),
Validación!$Q$4,
IF(
AND(
NOT(OR(ISBLANK(H115),H115="")),
NOT(OR(ISBLANK(J115),J115="")),
NOT(OR(ISBLANK(K115),K115="")),
AND(ISTEXT(G115),ISTEXT(G116)),
OR(ISBLANK(I115),I115="")
),
Validación!$Q$6,
IF(
AND(H115=Validación!$J$4,COUNTBLANK(G115:G116)&gt;0,OR(_xlfn.ISFORMULA(J115),ISTEXT(J115),OR(ISBLANK(J115),J115="")),_xlfn.ISFORMULA(K115)),
Validación!$Q$5,
IF(
AND(H115=Validación!$J$4,AND(ISTEXT(G115),ISTEXT(G116)),OR(_xlfn.ISFORMULA(J115),OR(ISBLANK(J115),J115="")),_xlfn.ISFORMULA(K115)),
Validación!$Q$7,
IF(
AND(H115=Validación!$J$4,AND(ISTEXT(G115),ISTEXT(G116)),ISTEXT(J115),_xlfn.ISFORMULA(K115)),
Validación!$Q$8,
IF(
AND(H115=Validación!$J$5,COUNTBLANK(G115:G116)&gt;0,_xlfn.ISFORMULA(J115),OR(_xlfn.ISFORMULA(K115),ISTEXT(K115),OR(ISBLANK(K115),K115=""))),
Validación!$Q$9,
IF(
AND(H115=Validación!$J$5,AND(ISTEXT(G115),ISTEXT(G116)),_xlfn.ISFORMULA(J115),OR(_xlfn.ISFORMULA(K115),OR(ISBLANK(K115),K115=""))),
Validación!$Q$10,
IF(
AND(H115=Validación!$J$5,AND(ISTEXT(G115),ISTEXT(G116)),_xlfn.ISFORMULA(J115),ISTEXT(K115)),
Validación!$Q$11,
IF(
AND(H115=Validación!$J$6,COUNTBLANK(G115:G116)&gt;0,_xlfn.ISFORMULA(J115),OR(_xlfn.ISFORMULA(K115),ISTEXT(K115),OR(ISBLANK(K115),K115=""))),
Validación!$Q$12,
IF(
AND(H115=Validación!$J$6,AND(ISTEXT(G115),ISTEXT(G116)),_xlfn.ISFORMULA(J115),OR(_xlfn.ISFORMULA(K115),OR(ISBLANK(K115),K115=""))),
Validación!$Q$13,
IF(
AND(H115=Validación!$J$6,AND(ISTEXT(G115),ISTEXT(G116)),_xlfn.ISFORMULA(J115),ISTEXT(K115)),
Validación!$Q$14,
IF(
AND(
H115=Validación!$J$4,
NOT(ISBLANK(G115)),
NOT(ISBLANK(G116)),
NOT(_xlfn.ISFORMULA(J115)),
NOT(ISBLANK(J115)),
NOT(ISBLANK(I115))
),
Validación!$Q$8,
IF(
AND(
H115&lt;&gt;Validación!$J$4,
NOT(ISBLANK(G115)),
NOT(ISBLANK(G116)),
NOT(_xlfn.ISFORMULA(J115)),
NOT(_xlfn.ISFORMULA(K115)),
NOT(ISBLANK(K115)),
NOT(ISBLANK(I115))
),
Validación!$Q$8,
Validación!$Q$15
)))))))))))))</f>
        <v>Pendiente. Por favor complete las columnas.</v>
      </c>
    </row>
    <row r="116" spans="2:12" ht="87.95" customHeight="1">
      <c r="B116" s="167"/>
      <c r="C116" s="170"/>
      <c r="D116" s="164"/>
      <c r="E116" s="129" t="s">
        <v>228</v>
      </c>
      <c r="F116" s="126" t="s">
        <v>118</v>
      </c>
      <c r="G116" s="95"/>
      <c r="H116" s="162"/>
      <c r="I116" s="178"/>
      <c r="J116" s="159"/>
      <c r="K116" s="159"/>
      <c r="L116" s="156"/>
    </row>
    <row r="117" spans="2:12" ht="120.6" customHeight="1">
      <c r="B117" s="166" t="s">
        <v>132</v>
      </c>
      <c r="C117" s="169" t="str">
        <f t="shared" si="3"/>
        <v>Dimensión 4. Personal académico, administrativo, técnico y de apoyo</v>
      </c>
      <c r="D117" s="163" t="s">
        <v>229</v>
      </c>
      <c r="E117" s="129" t="s">
        <v>230</v>
      </c>
      <c r="F117" s="126" t="s">
        <v>115</v>
      </c>
      <c r="G117" s="95"/>
      <c r="H117" s="160"/>
      <c r="I117" s="176"/>
      <c r="J117" s="157" t="str">
        <f>IF(H117=Validación!$J$4,"Pauta con "&amp;Validación!$J$4&amp;": "&amp;Validación!$S$4,
IF(H117=Validación!$J$5,"Pauta con "&amp;Validación!$J$5&amp;": "&amp;Validación!$S$6,
IF(H117=Validación!$J$6,"Pauta con "&amp;Validación!$J$6&amp;": "&amp;Validación!$S$6,
"")))</f>
        <v/>
      </c>
      <c r="K117" s="157" t="str">
        <f>IF(H117=Validación!$J$4,"Pauta con "&amp;Validación!$J$4&amp;": "&amp;Validación!$S$5,
IF(H117=Validación!$J$5,"Pauta con "&amp;Validación!$J$5&amp;": "&amp;Validación!$S$7,
IF(H117=Validación!$J$6,"Pauta con "&amp;Validación!$J$6&amp;": "&amp;Validación!$S$7,
"")))</f>
        <v/>
      </c>
      <c r="L117" s="154" t="str">
        <f>IF(
AND(
OR(ISBLANK(H117),H117=""),
OR(ISBLANK(I117),I117=""),
OR(ISBLANK(J117),J117=""),
OR(ISBLANK(K117),K117="")
),
Validación!$Q$4,
IF(
AND(
NOT(OR(ISBLANK(H117),H117="")),
NOT(OR(ISBLANK(J117),J117="")),
NOT(OR(ISBLANK(K117),K117="")),
AND(ISTEXT(G117),ISTEXT(G118)),
OR(ISBLANK(I117),I117="")
),
Validación!$Q$6,
IF(
AND(H117=Validación!$J$4,COUNTBLANK(G117:G118)&gt;0,OR(_xlfn.ISFORMULA(J117),ISTEXT(J117),OR(ISBLANK(J117),J117="")),_xlfn.ISFORMULA(K117)),
Validación!$Q$5,
IF(
AND(H117=Validación!$J$4,AND(ISTEXT(G117),ISTEXT(G118)),OR(_xlfn.ISFORMULA(J117),OR(ISBLANK(J117),J117="")),_xlfn.ISFORMULA(K117)),
Validación!$Q$7,
IF(
AND(H117=Validación!$J$4,AND(ISTEXT(G117),ISTEXT(G118)),ISTEXT(J117),_xlfn.ISFORMULA(K117)),
Validación!$Q$8,
IF(
AND(H117=Validación!$J$5,COUNTBLANK(G117:G118)&gt;0,_xlfn.ISFORMULA(J117),OR(_xlfn.ISFORMULA(K117),ISTEXT(K117),OR(ISBLANK(K117),K117=""))),
Validación!$Q$9,
IF(
AND(H117=Validación!$J$5,AND(ISTEXT(G117),ISTEXT(G118)),_xlfn.ISFORMULA(J117),OR(_xlfn.ISFORMULA(K117),OR(ISBLANK(K117),K117=""))),
Validación!$Q$10,
IF(
AND(H117=Validación!$J$5,AND(ISTEXT(G117),ISTEXT(G118)),_xlfn.ISFORMULA(J117),ISTEXT(K117)),
Validación!$Q$11,
IF(
AND(H117=Validación!$J$6,COUNTBLANK(G117:G118)&gt;0,_xlfn.ISFORMULA(J117),OR(_xlfn.ISFORMULA(K117),ISTEXT(K117),OR(ISBLANK(K117),K117=""))),
Validación!$Q$12,
IF(
AND(H117=Validación!$J$6,AND(ISTEXT(G117),ISTEXT(G118)),_xlfn.ISFORMULA(J117),OR(_xlfn.ISFORMULA(K117),OR(ISBLANK(K117),K117=""))),
Validación!$Q$13,
IF(
AND(H117=Validación!$J$6,AND(ISTEXT(G117),ISTEXT(G118)),_xlfn.ISFORMULA(J117),ISTEXT(K117)),
Validación!$Q$14,
IF(
AND(
H117=Validación!$J$4,
NOT(ISBLANK(G117)),
NOT(ISBLANK(G118)),
NOT(_xlfn.ISFORMULA(J117)),
NOT(ISBLANK(J117)),
NOT(ISBLANK(I117))
),
Validación!$Q$8,
IF(
AND(
H117&lt;&gt;Validación!$J$4,
NOT(ISBLANK(G117)),
NOT(ISBLANK(G118)),
NOT(_xlfn.ISFORMULA(J117)),
NOT(_xlfn.ISFORMULA(K117)),
NOT(ISBLANK(K117)),
NOT(ISBLANK(I117))
),
Validación!$Q$8,
Validación!$Q$15
)))))))))))))</f>
        <v>Pendiente. Por favor complete las columnas.</v>
      </c>
    </row>
    <row r="118" spans="2:12" ht="115.5" customHeight="1">
      <c r="B118" s="167"/>
      <c r="C118" s="170"/>
      <c r="D118" s="164"/>
      <c r="E118" s="129" t="s">
        <v>231</v>
      </c>
      <c r="F118" s="126" t="s">
        <v>118</v>
      </c>
      <c r="G118" s="95"/>
      <c r="H118" s="162"/>
      <c r="I118" s="178"/>
      <c r="J118" s="159"/>
      <c r="K118" s="159"/>
      <c r="L118" s="156"/>
    </row>
    <row r="119" spans="2:12" ht="129.6" customHeight="1">
      <c r="B119" s="166" t="s">
        <v>132</v>
      </c>
      <c r="C119" s="169" t="str">
        <f t="shared" si="3"/>
        <v>Dimensión 4. Personal académico, administrativo, técnico y de apoyo</v>
      </c>
      <c r="D119" s="163" t="s">
        <v>232</v>
      </c>
      <c r="E119" s="129" t="s">
        <v>233</v>
      </c>
      <c r="F119" s="126" t="s">
        <v>115</v>
      </c>
      <c r="G119" s="95"/>
      <c r="H119" s="160"/>
      <c r="I119" s="176"/>
      <c r="J119" s="157" t="str">
        <f>IF(H119=Validación!$J$4,"Pauta con "&amp;Validación!$J$4&amp;": "&amp;Validación!$S$4,
IF(H119=Validación!$J$5,"Pauta con "&amp;Validación!$J$5&amp;": "&amp;Validación!$S$6,
IF(H119=Validación!$J$6,"Pauta con "&amp;Validación!$J$6&amp;": "&amp;Validación!$S$6,
"")))</f>
        <v/>
      </c>
      <c r="K119" s="157" t="str">
        <f>IF(H119=Validación!$J$4,"Pauta con "&amp;Validación!$J$4&amp;": "&amp;Validación!$S$5,
IF(H119=Validación!$J$5,"Pauta con "&amp;Validación!$J$5&amp;": "&amp;Validación!$S$7,
IF(H119=Validación!$J$6,"Pauta con "&amp;Validación!$J$6&amp;": "&amp;Validación!$S$7,
"")))</f>
        <v/>
      </c>
      <c r="L119" s="154" t="str">
        <f>IF(
AND(
OR(ISBLANK(H119),H119=""),
OR(ISBLANK(I119),I119=""),
OR(ISBLANK(J119),J119=""),
OR(ISBLANK(K119),K119="")
),
Validación!$Q$4,
IF(
AND(
NOT(OR(ISBLANK(H119),H119="")),
NOT(OR(ISBLANK(J119),J119="")),
NOT(OR(ISBLANK(K119),K119="")),
AND(ISTEXT(G119),ISTEXT(G120)),
OR(ISBLANK(I119),I119="")
),
Validación!$Q$6,
IF(
AND(H119=Validación!$J$4,COUNTBLANK(G119:G120)&gt;0,OR(_xlfn.ISFORMULA(J119),ISTEXT(J119),OR(ISBLANK(J119),J119="")),_xlfn.ISFORMULA(K119)),
Validación!$Q$5,
IF(
AND(H119=Validación!$J$4,AND(ISTEXT(G119),ISTEXT(G120)),OR(_xlfn.ISFORMULA(J119),OR(ISBLANK(J119),J119="")),_xlfn.ISFORMULA(K119)),
Validación!$Q$7,
IF(
AND(H119=Validación!$J$4,AND(ISTEXT(G119),ISTEXT(G120)),ISTEXT(J119),_xlfn.ISFORMULA(K119)),
Validación!$Q$8,
IF(
AND(H119=Validación!$J$5,COUNTBLANK(G119:G120)&gt;0,_xlfn.ISFORMULA(J119),OR(_xlfn.ISFORMULA(K119),ISTEXT(K119),OR(ISBLANK(K119),K119=""))),
Validación!$Q$9,
IF(
AND(H119=Validación!$J$5,AND(ISTEXT(G119),ISTEXT(G120)),_xlfn.ISFORMULA(J119),OR(_xlfn.ISFORMULA(K119),OR(ISBLANK(K119),K119=""))),
Validación!$Q$10,
IF(
AND(H119=Validación!$J$5,AND(ISTEXT(G119),ISTEXT(G120)),_xlfn.ISFORMULA(J119),ISTEXT(K119)),
Validación!$Q$11,
IF(
AND(H119=Validación!$J$6,COUNTBLANK(G119:G120)&gt;0,_xlfn.ISFORMULA(J119),OR(_xlfn.ISFORMULA(K119),ISTEXT(K119),OR(ISBLANK(K119),K119=""))),
Validación!$Q$12,
IF(
AND(H119=Validación!$J$6,AND(ISTEXT(G119),ISTEXT(G120)),_xlfn.ISFORMULA(J119),OR(_xlfn.ISFORMULA(K119),OR(ISBLANK(K119),K119=""))),
Validación!$Q$13,
IF(
AND(H119=Validación!$J$6,AND(ISTEXT(G119),ISTEXT(G120)),_xlfn.ISFORMULA(J119),ISTEXT(K119)),
Validación!$Q$14,
IF(
AND(
H119=Validación!$J$4,
NOT(ISBLANK(G119)),
NOT(ISBLANK(G120)),
NOT(_xlfn.ISFORMULA(J119)),
NOT(ISBLANK(J119)),
NOT(ISBLANK(I119))
),
Validación!$Q$8,
IF(
AND(
H119&lt;&gt;Validación!$J$4,
NOT(ISBLANK(G119)),
NOT(ISBLANK(G120)),
NOT(_xlfn.ISFORMULA(J119)),
NOT(_xlfn.ISFORMULA(K119)),
NOT(ISBLANK(K119)),
NOT(ISBLANK(I119))
),
Validación!$Q$8,
Validación!$Q$15
)))))))))))))</f>
        <v>Pendiente. Por favor complete las columnas.</v>
      </c>
    </row>
    <row r="120" spans="2:12" ht="153" customHeight="1">
      <c r="B120" s="167"/>
      <c r="C120" s="170"/>
      <c r="D120" s="164"/>
      <c r="E120" s="129" t="s">
        <v>234</v>
      </c>
      <c r="F120" s="126" t="s">
        <v>118</v>
      </c>
      <c r="G120" s="95"/>
      <c r="H120" s="162"/>
      <c r="I120" s="178"/>
      <c r="J120" s="159"/>
      <c r="K120" s="159"/>
      <c r="L120" s="156"/>
    </row>
    <row r="121" spans="2:12" ht="129.6" customHeight="1">
      <c r="B121" s="166" t="s">
        <v>132</v>
      </c>
      <c r="C121" s="169" t="str">
        <f t="shared" si="3"/>
        <v>Dimensión 4. Personal académico, administrativo, técnico y de apoyo</v>
      </c>
      <c r="D121" s="163" t="s">
        <v>235</v>
      </c>
      <c r="E121" s="129" t="s">
        <v>236</v>
      </c>
      <c r="F121" s="126" t="s">
        <v>115</v>
      </c>
      <c r="G121" s="95"/>
      <c r="H121" s="160"/>
      <c r="I121" s="176"/>
      <c r="J121" s="157" t="str">
        <f>IF(H121=Validación!$J$4,"Pauta con "&amp;Validación!$J$4&amp;": "&amp;Validación!$S$4,
IF(H121=Validación!$J$5,"Pauta con "&amp;Validación!$J$5&amp;": "&amp;Validación!$S$6,
IF(H121=Validación!$J$6,"Pauta con "&amp;Validación!$J$6&amp;": "&amp;Validación!$S$6,
"")))</f>
        <v/>
      </c>
      <c r="K121" s="157" t="str">
        <f>IF(H121=Validación!$J$4,"Pauta con "&amp;Validación!$J$4&amp;": "&amp;Validación!$S$5,
IF(H121=Validación!$J$5,"Pauta con "&amp;Validación!$J$5&amp;": "&amp;Validación!$S$7,
IF(H121=Validación!$J$6,"Pauta con "&amp;Validación!$J$6&amp;": "&amp;Validación!$S$7,
"")))</f>
        <v/>
      </c>
      <c r="L121" s="154" t="str">
        <f>IF(
AND(
OR(ISBLANK(H121),H121=""),
OR(ISBLANK(I121),I121=""),
OR(ISBLANK(J121),J121=""),
OR(ISBLANK(K121),K121="")
),
Validación!$Q$4,
IF(
AND(
NOT(OR(ISBLANK(H121),H121="")),
NOT(OR(ISBLANK(J121),J121="")),
NOT(OR(ISBLANK(K121),K121="")),
AND(ISTEXT(G121),ISTEXT(G122)),
OR(ISBLANK(I121),I121="")
),
Validación!$Q$6,
IF(
AND(H121=Validación!$J$4,COUNTBLANK(G121:G122)&gt;0,OR(_xlfn.ISFORMULA(J121),ISTEXT(J121),OR(ISBLANK(J121),J121="")),_xlfn.ISFORMULA(K121)),
Validación!$Q$5,
IF(
AND(H121=Validación!$J$4,AND(ISTEXT(G121),ISTEXT(G122)),OR(_xlfn.ISFORMULA(J121),OR(ISBLANK(J121),J121="")),_xlfn.ISFORMULA(K121)),
Validación!$Q$7,
IF(
AND(H121=Validación!$J$4,AND(ISTEXT(G121),ISTEXT(G122)),ISTEXT(J121),_xlfn.ISFORMULA(K121)),
Validación!$Q$8,
IF(
AND(H121=Validación!$J$5,COUNTBLANK(G121:G122)&gt;0,_xlfn.ISFORMULA(J121),OR(_xlfn.ISFORMULA(K121),ISTEXT(K121),OR(ISBLANK(K121),K121=""))),
Validación!$Q$9,
IF(
AND(H121=Validación!$J$5,AND(ISTEXT(G121),ISTEXT(G122)),_xlfn.ISFORMULA(J121),OR(_xlfn.ISFORMULA(K121),OR(ISBLANK(K121),K121=""))),
Validación!$Q$10,
IF(
AND(H121=Validación!$J$5,AND(ISTEXT(G121),ISTEXT(G122)),_xlfn.ISFORMULA(J121),ISTEXT(K121)),
Validación!$Q$11,
IF(
AND(H121=Validación!$J$6,COUNTBLANK(G121:G122)&gt;0,_xlfn.ISFORMULA(J121),OR(_xlfn.ISFORMULA(K121),ISTEXT(K121),OR(ISBLANK(K121),K121=""))),
Validación!$Q$12,
IF(
AND(H121=Validación!$J$6,AND(ISTEXT(G121),ISTEXT(G122)),_xlfn.ISFORMULA(J121),OR(_xlfn.ISFORMULA(K121),OR(ISBLANK(K121),K121=""))),
Validación!$Q$13,
IF(
AND(H121=Validación!$J$6,AND(ISTEXT(G121),ISTEXT(G122)),_xlfn.ISFORMULA(J121),ISTEXT(K121)),
Validación!$Q$14,
IF(
AND(
H121=Validación!$J$4,
NOT(ISBLANK(G121)),
NOT(ISBLANK(G122)),
NOT(_xlfn.ISFORMULA(J121)),
NOT(ISBLANK(J121)),
NOT(ISBLANK(I121))
),
Validación!$Q$8,
IF(
AND(
H121&lt;&gt;Validación!$J$4,
NOT(ISBLANK(G121)),
NOT(ISBLANK(G122)),
NOT(_xlfn.ISFORMULA(J121)),
NOT(_xlfn.ISFORMULA(K121)),
NOT(ISBLANK(K121)),
NOT(ISBLANK(I121))
),
Validación!$Q$8,
Validación!$Q$15
)))))))))))))</f>
        <v>Pendiente. Por favor complete las columnas.</v>
      </c>
    </row>
    <row r="122" spans="2:12" ht="129.6" customHeight="1">
      <c r="B122" s="167"/>
      <c r="C122" s="170"/>
      <c r="D122" s="164"/>
      <c r="E122" s="129" t="s">
        <v>237</v>
      </c>
      <c r="F122" s="126" t="s">
        <v>118</v>
      </c>
      <c r="G122" s="95"/>
      <c r="H122" s="162"/>
      <c r="I122" s="178"/>
      <c r="J122" s="159"/>
      <c r="K122" s="159"/>
      <c r="L122" s="156"/>
    </row>
    <row r="123" spans="2:12" ht="101.45" customHeight="1">
      <c r="B123" s="166" t="s">
        <v>176</v>
      </c>
      <c r="C123" s="169" t="str">
        <f t="shared" si="3"/>
        <v>Dimensión 4. Personal académico, administrativo, técnico y de apoyo</v>
      </c>
      <c r="D123" s="163" t="s">
        <v>238</v>
      </c>
      <c r="E123" s="129" t="s">
        <v>239</v>
      </c>
      <c r="F123" s="126" t="s">
        <v>141</v>
      </c>
      <c r="G123" s="95"/>
      <c r="H123" s="160"/>
      <c r="I123" s="176"/>
      <c r="J123" s="157" t="str">
        <f>IF(H123=Validación!$J$4,"Pauta con "&amp;Validación!$J$4&amp;": "&amp;Validación!$S$4,
IF(H123=Validación!$J$5,"Pauta con "&amp;Validación!$J$5&amp;": "&amp;Validación!$S$6,
IF(H123=Validación!$J$6,"Pauta con "&amp;Validación!$J$6&amp;": "&amp;Validación!$S$6,
"")))</f>
        <v/>
      </c>
      <c r="K123" s="157" t="str">
        <f>IF(H123=Validación!$J$4,"Pauta con "&amp;Validación!$J$4&amp;": "&amp;Validación!$S$5,
IF(H123=Validación!$J$5,"Pauta con "&amp;Validación!$J$5&amp;": "&amp;Validación!$S$7,
IF(H123=Validación!$J$6,"Pauta con "&amp;Validación!$J$6&amp;": "&amp;Validación!$S$7,
"")))</f>
        <v/>
      </c>
      <c r="L123" s="154" t="str">
        <f>IF(
AND(
OR(ISBLANK(H123),H123=""),
OR(ISBLANK(I123),I123=""),
OR(ISBLANK(J123),J123=""),
OR(ISBLANK(K123),K123="")
),
Validación!$Q$4,
IF(
AND(
NOT(OR(ISBLANK(H123),H123="")),
NOT(OR(ISBLANK(J123),J123="")),
NOT(OR(ISBLANK(K123),K123="")),
AND(ISTEXT(G123),ISTEXT(G124),ISTEXT(G125)),
OR(ISBLANK(I123),I123="")
),
Validación!$Q$6,
IF(
AND(H123=Validación!$J$4,COUNTBLANK(G123:G125)&gt;0,OR(_xlfn.ISFORMULA(J123),ISTEXT(J123),OR(ISBLANK(J123),J123="")),_xlfn.ISFORMULA(K123)),
Validación!$Q$5,
IF(
AND(H123=Validación!$J$4,AND(ISTEXT(G123),ISTEXT(G124),ISTEXT(G125)),OR(_xlfn.ISFORMULA(J123),OR(ISBLANK(J123),J123="")),_xlfn.ISFORMULA(K123)),
Validación!$Q$7,
IF(
AND(H123=Validación!$J$4,AND(ISTEXT(G123),ISTEXT(G124),ISTEXT(G125)),ISTEXT(J123),_xlfn.ISFORMULA(K123)),
Validación!$Q$8,
IF(
AND(H123=Validación!$J$5,COUNTBLANK(G123:G125)&gt;0,_xlfn.ISFORMULA(J123),OR(_xlfn.ISFORMULA(K123),ISTEXT(K123),OR(ISBLANK(K123),K123=""))),
Validación!$Q$9,
IF(
AND(H123=Validación!$J$5,AND(ISTEXT(G123),ISTEXT(G124),ISTEXT(G125)),_xlfn.ISFORMULA(J123),OR(_xlfn.ISFORMULA(K123),OR(ISBLANK(K123),K123=""))),
Validación!$Q$10,
IF(
AND(H123=Validación!$J$5,AND(ISTEXT(G123),ISTEXT(G124),ISTEXT(G125)),_xlfn.ISFORMULA(J123),ISTEXT(K123)),
Validación!$Q$11,
IF(
AND(H123=Validación!$J$6,COUNTBLANK(G123:G125)&gt;0,_xlfn.ISFORMULA(J123),OR(_xlfn.ISFORMULA(K123),ISTEXT(K123),OR(ISBLANK(K123),K123=""))),
Validación!$Q$12,
IF(
AND(H123=Validación!$J$6,AND(ISTEXT(G123),ISTEXT(G124),ISTEXT(G125)),_xlfn.ISFORMULA(J123),OR(_xlfn.ISFORMULA(K123),OR(ISBLANK(K123),K123=""))),
Validación!$Q$13,
IF(
AND(H123=Validación!$J$6,AND(ISTEXT(G123),ISTEXT(G124),ISTEXT(G125)),_xlfn.ISFORMULA(J123),ISTEXT(K123)),
Validación!$Q$14,
IF(
AND(
H123=Validación!$J$4,
NOT(ISBLANK(G123)),
NOT(ISBLANK(G124)),
NOT(ISBLANK(G125)),
NOT(_xlfn.ISFORMULA(J123)),
NOT(ISBLANK(J123)),
NOT(ISBLANK(I123))
),
Validación!$Q$8,
IF(
AND(
H123&lt;&gt;Validación!$J$4,
NOT(ISBLANK(G123)),
NOT(ISBLANK(G124)),
NOT(ISBLANK(G125)),
NOT(_xlfn.ISFORMULA(J123)),
NOT(_xlfn.ISFORMULA(K123)),
NOT(ISBLANK(K123)),
NOT(ISBLANK(I123))
),
Validación!$Q$8,
Validación!$Q$15
)))))))))))))</f>
        <v>Pendiente. Por favor complete las columnas.</v>
      </c>
    </row>
    <row r="124" spans="2:12" ht="80.099999999999994" customHeight="1">
      <c r="B124" s="168"/>
      <c r="C124" s="171"/>
      <c r="D124" s="165"/>
      <c r="E124" s="129" t="s">
        <v>240</v>
      </c>
      <c r="F124" s="126" t="s">
        <v>115</v>
      </c>
      <c r="G124" s="95"/>
      <c r="H124" s="161"/>
      <c r="I124" s="177"/>
      <c r="J124" s="158"/>
      <c r="K124" s="158"/>
      <c r="L124" s="155"/>
    </row>
    <row r="125" spans="2:12" ht="116.45" customHeight="1">
      <c r="B125" s="167"/>
      <c r="C125" s="170"/>
      <c r="D125" s="164"/>
      <c r="E125" s="129" t="s">
        <v>241</v>
      </c>
      <c r="F125" s="126" t="s">
        <v>118</v>
      </c>
      <c r="G125" s="95"/>
      <c r="H125" s="162"/>
      <c r="I125" s="178"/>
      <c r="J125" s="159"/>
      <c r="K125" s="159"/>
      <c r="L125" s="156"/>
    </row>
    <row r="126" spans="2:12" ht="94.5" customHeight="1">
      <c r="B126" s="166" t="s">
        <v>102</v>
      </c>
      <c r="C126" s="169" t="str">
        <f t="shared" si="3"/>
        <v>Dimensión 4. Personal académico, administrativo, técnico y de apoyo</v>
      </c>
      <c r="D126" s="163" t="s">
        <v>242</v>
      </c>
      <c r="E126" s="129" t="s">
        <v>243</v>
      </c>
      <c r="F126" s="126" t="s">
        <v>105</v>
      </c>
      <c r="G126" s="95"/>
      <c r="H126" s="160"/>
      <c r="I126" s="176"/>
      <c r="J126" s="157" t="str">
        <f>IF(H126=Validación!$J$4,"Pauta con "&amp;Validación!$J$4&amp;": "&amp;Validación!$S$4,
IF(H126=Validación!$J$5,"Pauta con "&amp;Validación!$J$5&amp;": "&amp;Validación!$S$6,
IF(H126=Validación!$J$6,"Pauta con "&amp;Validación!$J$6&amp;": "&amp;Validación!$S$6,
"")))</f>
        <v/>
      </c>
      <c r="K126" s="157" t="str">
        <f>IF(H126=Validación!$J$4,"Pauta con "&amp;Validación!$J$4&amp;": "&amp;Validación!$S$5,
IF(H126=Validación!$J$5,"Pauta con "&amp;Validación!$J$5&amp;": "&amp;Validación!$S$7,
IF(H126=Validación!$J$6,"Pauta con "&amp;Validación!$J$6&amp;": "&amp;Validación!$S$7,
"")))</f>
        <v/>
      </c>
      <c r="L126" s="154" t="str">
        <f>IF(
AND(
OR(ISBLANK(H126),H126=""),
OR(ISBLANK(I126),I126=""),
OR(ISBLANK(J126),J126=""),
OR(ISBLANK(K126),K126="")
),
Validación!$Q$4,
IF(
AND(
NOT(OR(ISBLANK(H126),H126="")),
NOT(OR(ISBLANK(J126),J126="")),
NOT(OR(ISBLANK(K126),K126="")),
AND(ISTEXT(G126),ISTEXT(G127),ISTEXT(G128),ISTEXT(G129),ISTEXT(G130)),
OR(ISBLANK(I126),I126="")
),
Validación!$Q$6,
IF(
AND(H126=Validación!$J$4,COUNTBLANK(G126:G130)&gt;0,OR(_xlfn.ISFORMULA(J126),ISTEXT(J126),OR(ISBLANK(J126),J126="")),_xlfn.ISFORMULA(K126)),
Validación!$Q$5,
IF(
AND(H126=Validación!$J$4,AND(ISTEXT(G126),ISTEXT(G127),ISTEXT(G128),ISTEXT(G129),ISTEXT(G130)),OR(_xlfn.ISFORMULA(J126),OR(ISBLANK(J126),J126="")),_xlfn.ISFORMULA(K126)),
Validación!$Q$7,
IF(
AND(H126=Validación!$J$4,AND(ISTEXT(G126),ISTEXT(G127),ISTEXT(G128),ISTEXT(G129),ISTEXT(G130)),ISTEXT(J126),_xlfn.ISFORMULA(K126)),
Validación!$Q$8,
IF(
AND(H126=Validación!$J$5,COUNTBLANK(G126:G130)&gt;0,_xlfn.ISFORMULA(J126),OR(_xlfn.ISFORMULA(K126),ISTEXT(K126),OR(ISBLANK(K126),K126=""))),
Validación!$Q$9,
IF(
AND(H126=Validación!$J$5,AND(ISTEXT(G126),ISTEXT(G127),ISTEXT(G128),ISTEXT(G129),ISTEXT(G130)),_xlfn.ISFORMULA(J126),OR(_xlfn.ISFORMULA(K126),OR(ISBLANK(K126),K126=""))),
Validación!$Q$10,
IF(
AND(H126=Validación!$J$5,AND(ISTEXT(G126),ISTEXT(G127),ISTEXT(G128),ISTEXT(G129),ISTEXT(G130)),_xlfn.ISFORMULA(J126),ISTEXT(K126)),
Validación!$Q$11,
IF(
AND(H126=Validación!$J$6,COUNTBLANK(G126:G130)&gt;0,_xlfn.ISFORMULA(J126),OR(_xlfn.ISFORMULA(K126),ISTEXT(K126),OR(ISBLANK(K126),K126=""))),
Validación!$Q$12,
IF(
AND(H126=Validación!$J$6,AND(ISTEXT(G126),ISTEXT(G127),ISTEXT(G128),ISTEXT(G129),ISTEXT(G130)),_xlfn.ISFORMULA(J126),OR(_xlfn.ISFORMULA(K126),OR(ISBLANK(K126),K126=""))),
Validación!$Q$13,
IF(
AND(H126=Validación!$J$6,AND(ISTEXT(G126),ISTEXT(G127),ISTEXT(G128),ISTEXT(G129),ISTEXT(G130)),_xlfn.ISFORMULA(J126),ISTEXT(K126)),
Validación!$Q$14,
IF(
AND(
H126=Validación!$J$4,
NOT(ISBLANK(G126)),
NOT(ISBLANK(G127)),
NOT(ISBLANK(G128)),
NOT(ISBLANK(G129)),
NOT(ISBLANK(G130)),
NOT(_xlfn.ISFORMULA(J126)),
NOT(ISBLANK(J126)),
NOT(ISBLANK(I126))
),
Validación!$Q$8,
IF(
AND(
H126&lt;&gt;Validación!$J$4,
NOT(ISBLANK(G126)),
NOT(ISBLANK(G127)),
NOT(ISBLANK(G128)),
NOT(ISBLANK(G129)),
NOT(ISBLANK(G130)),
NOT(_xlfn.ISFORMULA(J126)),
NOT(_xlfn.ISFORMULA(K126)),
NOT(ISBLANK(K126)),
NOT(ISBLANK(I126))
),
Validación!$Q$8,
Validación!$Q$15
)))))))))))))</f>
        <v>Pendiente. Por favor complete las columnas.</v>
      </c>
    </row>
    <row r="127" spans="2:12" ht="80.099999999999994" customHeight="1">
      <c r="B127" s="168"/>
      <c r="C127" s="171"/>
      <c r="D127" s="165"/>
      <c r="E127" s="129" t="s">
        <v>244</v>
      </c>
      <c r="F127" s="126" t="s">
        <v>105</v>
      </c>
      <c r="G127" s="95"/>
      <c r="H127" s="161"/>
      <c r="I127" s="177"/>
      <c r="J127" s="158"/>
      <c r="K127" s="158"/>
      <c r="L127" s="155"/>
    </row>
    <row r="128" spans="2:12" ht="89.1" customHeight="1">
      <c r="B128" s="168"/>
      <c r="C128" s="171"/>
      <c r="D128" s="165"/>
      <c r="E128" s="129" t="s">
        <v>245</v>
      </c>
      <c r="F128" s="126" t="s">
        <v>141</v>
      </c>
      <c r="G128" s="95"/>
      <c r="H128" s="161"/>
      <c r="I128" s="177"/>
      <c r="J128" s="158"/>
      <c r="K128" s="158"/>
      <c r="L128" s="155"/>
    </row>
    <row r="129" spans="2:12" ht="80.099999999999994" customHeight="1">
      <c r="B129" s="168"/>
      <c r="C129" s="171"/>
      <c r="D129" s="165"/>
      <c r="E129" s="129" t="s">
        <v>246</v>
      </c>
      <c r="F129" s="126" t="s">
        <v>118</v>
      </c>
      <c r="G129" s="95"/>
      <c r="H129" s="161"/>
      <c r="I129" s="177"/>
      <c r="J129" s="158"/>
      <c r="K129" s="158"/>
      <c r="L129" s="155"/>
    </row>
    <row r="130" spans="2:12" ht="94.5" customHeight="1">
      <c r="B130" s="167"/>
      <c r="C130" s="170"/>
      <c r="D130" s="164"/>
      <c r="E130" s="129" t="s">
        <v>247</v>
      </c>
      <c r="F130" s="126" t="s">
        <v>118</v>
      </c>
      <c r="G130" s="95"/>
      <c r="H130" s="162"/>
      <c r="I130" s="178"/>
      <c r="J130" s="159"/>
      <c r="K130" s="159"/>
      <c r="L130" s="156"/>
    </row>
    <row r="131" spans="2:12" ht="14.45"/>
    <row r="132" spans="2:12" ht="24.95" customHeight="1">
      <c r="B132" s="29" t="s">
        <v>248</v>
      </c>
      <c r="C132" s="29"/>
      <c r="D132" s="29"/>
      <c r="E132" s="29"/>
      <c r="F132" s="29"/>
      <c r="G132" s="29"/>
      <c r="H132" s="29"/>
      <c r="I132" s="29"/>
      <c r="J132" s="29"/>
      <c r="K132" s="29"/>
      <c r="L132" s="29"/>
    </row>
    <row r="133" spans="2:12" ht="11.1" customHeight="1">
      <c r="B133" s="6"/>
      <c r="C133" s="6"/>
      <c r="D133" s="6"/>
      <c r="E133" s="6"/>
      <c r="F133" s="6"/>
      <c r="G133" s="6"/>
      <c r="H133" s="6"/>
      <c r="I133" s="6"/>
      <c r="J133" s="6"/>
      <c r="K133" s="6"/>
      <c r="L133" s="6"/>
    </row>
    <row r="134" spans="2:12" ht="54" customHeight="1">
      <c r="B134" s="90" t="s">
        <v>78</v>
      </c>
      <c r="C134" s="90" t="s">
        <v>79</v>
      </c>
      <c r="D134" s="90" t="s">
        <v>80</v>
      </c>
      <c r="E134" s="90" t="s">
        <v>81</v>
      </c>
      <c r="F134" s="90" t="s">
        <v>82</v>
      </c>
      <c r="G134" s="91" t="s">
        <v>83</v>
      </c>
      <c r="H134" s="91" t="s">
        <v>84</v>
      </c>
      <c r="I134" s="91" t="s">
        <v>85</v>
      </c>
      <c r="J134" s="91" t="s">
        <v>86</v>
      </c>
      <c r="K134" s="91" t="s">
        <v>87</v>
      </c>
      <c r="L134" s="90" t="s">
        <v>21</v>
      </c>
    </row>
    <row r="135" spans="2:12" ht="118.5" customHeight="1">
      <c r="B135" s="166" t="s">
        <v>132</v>
      </c>
      <c r="C135" s="169" t="str">
        <f>$B$132</f>
        <v>Dimensión 5. Recursos y servicios de apoyo</v>
      </c>
      <c r="D135" s="163" t="s">
        <v>249</v>
      </c>
      <c r="E135" s="129" t="s">
        <v>250</v>
      </c>
      <c r="F135" s="126" t="s">
        <v>115</v>
      </c>
      <c r="G135" s="95"/>
      <c r="H135" s="160"/>
      <c r="I135" s="176"/>
      <c r="J135" s="157" t="str">
        <f>IF(H135=Validación!$J$4,"Pauta con "&amp;Validación!$J$4&amp;": "&amp;Validación!$S$4,
IF(H135=Validación!$J$5,"Pauta con "&amp;Validación!$J$5&amp;": "&amp;Validación!$S$6,
IF(H135=Validación!$J$6,"Pauta con "&amp;Validación!$J$6&amp;": "&amp;Validación!$S$6,
"")))</f>
        <v/>
      </c>
      <c r="K135" s="157" t="str">
        <f>IF(H135=Validación!$J$4,"Pauta con "&amp;Validación!$J$4&amp;": "&amp;Validación!$S$5,
IF(H135=Validación!$J$5,"Pauta con "&amp;Validación!$J$5&amp;": "&amp;Validación!$S$7,
IF(H135=Validación!$J$6,"Pauta con "&amp;Validación!$J$6&amp;": "&amp;Validación!$S$7,
"")))</f>
        <v/>
      </c>
      <c r="L135" s="154" t="str">
        <f>IF(
AND(
OR(ISBLANK(H135),H135=""),
OR(ISBLANK(I135),I135=""),
OR(ISBLANK(J135),J135=""),
OR(ISBLANK(K135),K135="")
),
Validación!$Q$4,
IF(
AND(
NOT(OR(ISBLANK(H135),H135="")),
NOT(OR(ISBLANK(J135),J135="")),
NOT(OR(ISBLANK(K135),K135="")),
AND(ISTEXT(G135),ISTEXT(G136)),
OR(ISBLANK(I135),I135="")
),
Validación!$Q$6,
IF(
AND(H135=Validación!$J$4,COUNTBLANK(G135:G136)&gt;0,OR(_xlfn.ISFORMULA(J135),ISTEXT(J135),OR(ISBLANK(J135),J135="")),_xlfn.ISFORMULA(K135)),
Validación!$Q$5,
IF(
AND(H135=Validación!$J$4,AND(ISTEXT(G135),ISTEXT(G136)),OR(_xlfn.ISFORMULA(J135),OR(ISBLANK(J135),J135="")),_xlfn.ISFORMULA(K135)),
Validación!$Q$7,
IF(
AND(H135=Validación!$J$4,AND(ISTEXT(G135),ISTEXT(G136)),ISTEXT(J135),_xlfn.ISFORMULA(K135)),
Validación!$Q$8,
IF(
AND(H135=Validación!$J$5,COUNTBLANK(G135:G136)&gt;0,_xlfn.ISFORMULA(J135),OR(_xlfn.ISFORMULA(K135),ISTEXT(K135),OR(ISBLANK(K135),K135=""))),
Validación!$Q$9,
IF(
AND(H135=Validación!$J$5,AND(ISTEXT(G135),ISTEXT(G136)),_xlfn.ISFORMULA(J135),OR(_xlfn.ISFORMULA(K135),OR(ISBLANK(K135),K135=""))),
Validación!$Q$10,
IF(
AND(H135=Validación!$J$5,AND(ISTEXT(G135),ISTEXT(G136)),_xlfn.ISFORMULA(J135),ISTEXT(K135)),
Validación!$Q$11,
IF(
AND(H135=Validación!$J$6,COUNTBLANK(G135:G136)&gt;0,_xlfn.ISFORMULA(J135),OR(_xlfn.ISFORMULA(K135),ISTEXT(K135),OR(ISBLANK(K135),K135=""))),
Validación!$Q$12,
IF(
AND(H135=Validación!$J$6,AND(ISTEXT(G135),ISTEXT(G136)),_xlfn.ISFORMULA(J135),OR(_xlfn.ISFORMULA(K135),OR(ISBLANK(K135),K135=""))),
Validación!$Q$13,
IF(
AND(H135=Validación!$J$6,AND(ISTEXT(G135),ISTEXT(G136)),_xlfn.ISFORMULA(J135),ISTEXT(K135)),
Validación!$Q$14,
IF(
AND(
H135=Validación!$J$4,
NOT(ISBLANK(G135)),
NOT(ISBLANK(G136)),
NOT(_xlfn.ISFORMULA(J135)),
NOT(ISBLANK(J135)),
NOT(ISBLANK(I135))
),
Validación!$Q$8,
IF(
AND(
H135&lt;&gt;Validación!$J$4,
NOT(ISBLANK(G135)),
NOT(ISBLANK(G136)),
NOT(_xlfn.ISFORMULA(J135)),
NOT(_xlfn.ISFORMULA(K135)),
NOT(ISBLANK(K135)),
NOT(ISBLANK(I135))
),
Validación!$Q$8,
Validación!$Q$15
)))))))))))))</f>
        <v>Pendiente. Por favor complete las columnas.</v>
      </c>
    </row>
    <row r="136" spans="2:12" ht="132.94999999999999" customHeight="1">
      <c r="B136" s="167"/>
      <c r="C136" s="170"/>
      <c r="D136" s="164"/>
      <c r="E136" s="129" t="s">
        <v>251</v>
      </c>
      <c r="F136" s="126" t="s">
        <v>118</v>
      </c>
      <c r="G136" s="95"/>
      <c r="H136" s="162"/>
      <c r="I136" s="178"/>
      <c r="J136" s="159"/>
      <c r="K136" s="159"/>
      <c r="L136" s="156"/>
    </row>
    <row r="137" spans="2:12" ht="80.099999999999994" customHeight="1">
      <c r="B137" s="166" t="s">
        <v>176</v>
      </c>
      <c r="C137" s="169" t="str">
        <f>$B$132</f>
        <v>Dimensión 5. Recursos y servicios de apoyo</v>
      </c>
      <c r="D137" s="163" t="s">
        <v>252</v>
      </c>
      <c r="E137" s="129" t="s">
        <v>253</v>
      </c>
      <c r="F137" s="126" t="s">
        <v>105</v>
      </c>
      <c r="G137" s="95"/>
      <c r="H137" s="160"/>
      <c r="I137" s="176"/>
      <c r="J137" s="157" t="str">
        <f>IF(H137=Validación!$J$4,"Pauta con "&amp;Validación!$J$4&amp;": "&amp;Validación!$S$4,
IF(H137=Validación!$J$5,"Pauta con "&amp;Validación!$J$5&amp;": "&amp;Validación!$S$6,
IF(H137=Validación!$J$6,"Pauta con "&amp;Validación!$J$6&amp;": "&amp;Validación!$S$6,
"")))</f>
        <v/>
      </c>
      <c r="K137" s="157" t="str">
        <f>IF(H137=Validación!$J$4,"Pauta con "&amp;Validación!$J$4&amp;": "&amp;Validación!$S$5,
IF(H137=Validación!$J$5,"Pauta con "&amp;Validación!$J$5&amp;": "&amp;Validación!$S$7,
IF(H137=Validación!$J$6,"Pauta con "&amp;Validación!$J$6&amp;": "&amp;Validación!$S$7,
"")))</f>
        <v/>
      </c>
      <c r="L137" s="154" t="str">
        <f>IF(
AND(
OR(ISBLANK(H137),H137=""),
OR(ISBLANK(I137),I137=""),
OR(ISBLANK(J137),J137=""),
OR(ISBLANK(K137),K137="")
),
Validación!$Q$4,
IF(
AND(
NOT(OR(ISBLANK(H137),H137="")),
NOT(OR(ISBLANK(J137),J137="")),
NOT(OR(ISBLANK(K137),K137="")),
AND(ISTEXT(G137),ISTEXT(G138),ISTEXT(G139)),
OR(ISBLANK(I137),I137="")
),
Validación!$Q$6,
IF(
AND(H137=Validación!$J$4,COUNTBLANK(G137:G139)&gt;0,OR(_xlfn.ISFORMULA(J137),ISTEXT(J137),OR(ISBLANK(J137),J137="")),_xlfn.ISFORMULA(K137)),
Validación!$Q$5,
IF(
AND(H137=Validación!$J$4,AND(ISTEXT(G137),ISTEXT(G138),ISTEXT(G139)),OR(_xlfn.ISFORMULA(J137),OR(ISBLANK(J137),J137="")),_xlfn.ISFORMULA(K137)),
Validación!$Q$7,
IF(
AND(H137=Validación!$J$4,AND(ISTEXT(G137),ISTEXT(G138),ISTEXT(G139)),ISTEXT(J137),_xlfn.ISFORMULA(K137)),
Validación!$Q$8,
IF(
AND(H137=Validación!$J$5,COUNTBLANK(G137:G139)&gt;0,_xlfn.ISFORMULA(J137),OR(_xlfn.ISFORMULA(K137),ISTEXT(K137),OR(ISBLANK(K137),K137=""))),
Validación!$Q$9,
IF(
AND(H137=Validación!$J$5,AND(ISTEXT(G137),ISTEXT(G138),ISTEXT(G139)),_xlfn.ISFORMULA(J137),OR(_xlfn.ISFORMULA(K137),OR(ISBLANK(K137),K137=""))),
Validación!$Q$10,
IF(
AND(H137=Validación!$J$5,AND(ISTEXT(G137),ISTEXT(G138),ISTEXT(G139)),_xlfn.ISFORMULA(J137),ISTEXT(K137)),
Validación!$Q$11,
IF(
AND(H137=Validación!$J$6,COUNTBLANK(G137:G139)&gt;0,_xlfn.ISFORMULA(J137),OR(_xlfn.ISFORMULA(K137),ISTEXT(K137),OR(ISBLANK(K137),K137=""))),
Validación!$Q$12,
IF(
AND(H137=Validación!$J$6,AND(ISTEXT(G137),ISTEXT(G138),ISTEXT(G139)),_xlfn.ISFORMULA(J137),OR(_xlfn.ISFORMULA(K137),OR(ISBLANK(K137),K137=""))),
Validación!$Q$13,
IF(
AND(H137=Validación!$J$6,AND(ISTEXT(G137),ISTEXT(G138),ISTEXT(G139)),_xlfn.ISFORMULA(J137),ISTEXT(K137)),
Validación!$Q$14,
IF(
AND(
H137=Validación!$J$4,
NOT(ISBLANK(G137)),
NOT(ISBLANK(G138)),
NOT(ISBLANK(G139)),
NOT(_xlfn.ISFORMULA(J137)),
NOT(ISBLANK(J137)),
NOT(ISBLANK(I137))
),
Validación!$Q$8,
IF(
AND(
H137&lt;&gt;Validación!$J$4,
NOT(ISBLANK(G137)),
NOT(ISBLANK(G138)),
NOT(ISBLANK(G139)),
NOT(_xlfn.ISFORMULA(J137)),
NOT(_xlfn.ISFORMULA(K137)),
NOT(ISBLANK(K137)),
NOT(ISBLANK(I137))
),
Validación!$Q$8,
Validación!$Q$15
)))))))))))))</f>
        <v>Pendiente. Por favor complete las columnas.</v>
      </c>
    </row>
    <row r="138" spans="2:12" ht="80.099999999999994" customHeight="1">
      <c r="B138" s="168"/>
      <c r="C138" s="171"/>
      <c r="D138" s="165"/>
      <c r="E138" s="129" t="s">
        <v>254</v>
      </c>
      <c r="F138" s="126" t="s">
        <v>105</v>
      </c>
      <c r="G138" s="95"/>
      <c r="H138" s="161"/>
      <c r="I138" s="177"/>
      <c r="J138" s="158"/>
      <c r="K138" s="158"/>
      <c r="L138" s="155"/>
    </row>
    <row r="139" spans="2:12" ht="141" customHeight="1">
      <c r="B139" s="167"/>
      <c r="C139" s="170"/>
      <c r="D139" s="164"/>
      <c r="E139" s="129" t="s">
        <v>255</v>
      </c>
      <c r="F139" s="126" t="s">
        <v>118</v>
      </c>
      <c r="G139" s="95"/>
      <c r="H139" s="162"/>
      <c r="I139" s="178"/>
      <c r="J139" s="159"/>
      <c r="K139" s="159"/>
      <c r="L139" s="156"/>
    </row>
    <row r="140" spans="2:12" ht="80.099999999999994" customHeight="1">
      <c r="B140" s="166" t="s">
        <v>176</v>
      </c>
      <c r="C140" s="169" t="str">
        <f>$B$132</f>
        <v>Dimensión 5. Recursos y servicios de apoyo</v>
      </c>
      <c r="D140" s="163" t="s">
        <v>256</v>
      </c>
      <c r="E140" s="129" t="s">
        <v>257</v>
      </c>
      <c r="F140" s="126" t="s">
        <v>105</v>
      </c>
      <c r="G140" s="95"/>
      <c r="H140" s="160"/>
      <c r="I140" s="176"/>
      <c r="J140" s="157" t="str">
        <f>IF(H140=Validación!$J$4,"Pauta con "&amp;Validación!$J$4&amp;": "&amp;Validación!$S$4,
IF(H140=Validación!$J$5,"Pauta con "&amp;Validación!$J$5&amp;": "&amp;Validación!$S$6,
IF(H140=Validación!$J$6,"Pauta con "&amp;Validación!$J$6&amp;": "&amp;Validación!$S$6,
"")))</f>
        <v/>
      </c>
      <c r="K140" s="157" t="str">
        <f>IF(H140=Validación!$J$4,"Pauta con "&amp;Validación!$J$4&amp;": "&amp;Validación!$S$5,
IF(H140=Validación!$J$5,"Pauta con "&amp;Validación!$J$5&amp;": "&amp;Validación!$S$7,
IF(H140=Validación!$J$6,"Pauta con "&amp;Validación!$J$6&amp;": "&amp;Validación!$S$7,
"")))</f>
        <v/>
      </c>
      <c r="L140" s="154" t="str">
        <f>IF(
AND(
OR(ISBLANK(H140),H140=""),
OR(ISBLANK(I140),I140=""),
OR(ISBLANK(J140),J140=""),
OR(ISBLANK(K140),K140="")
),
Validación!$Q$4,
IF(
AND(
NOT(OR(ISBLANK(H140),H140="")),
NOT(OR(ISBLANK(J140),J140="")),
NOT(OR(ISBLANK(K140),K140="")),
AND(ISTEXT(G140),ISTEXT(G141)),
OR(ISBLANK(I140),I140="")
),
Validación!$Q$6,
IF(
AND(H140=Validación!$J$4,COUNTBLANK(G140:G141)&gt;0,OR(_xlfn.ISFORMULA(J140),ISTEXT(J140),OR(ISBLANK(J140),J140="")),_xlfn.ISFORMULA(K140)),
Validación!$Q$5,
IF(
AND(H140=Validación!$J$4,AND(ISTEXT(G140),ISTEXT(G141)),OR(_xlfn.ISFORMULA(J140),OR(ISBLANK(J140),J140="")),_xlfn.ISFORMULA(K140)),
Validación!$Q$7,
IF(
AND(H140=Validación!$J$4,AND(ISTEXT(G140),ISTEXT(G141)),ISTEXT(J140),_xlfn.ISFORMULA(K140)),
Validación!$Q$8,
IF(
AND(H140=Validación!$J$5,COUNTBLANK(G140:G141)&gt;0,_xlfn.ISFORMULA(J140),OR(_xlfn.ISFORMULA(K140),ISTEXT(K140),OR(ISBLANK(K140),K140=""))),
Validación!$Q$9,
IF(
AND(H140=Validación!$J$5,AND(ISTEXT(G140),ISTEXT(G141)),_xlfn.ISFORMULA(J140),OR(_xlfn.ISFORMULA(K140),OR(ISBLANK(K140),K140=""))),
Validación!$Q$10,
IF(
AND(H140=Validación!$J$5,AND(ISTEXT(G140),ISTEXT(G141)),_xlfn.ISFORMULA(J140),ISTEXT(K140)),
Validación!$Q$11,
IF(
AND(H140=Validación!$J$6,COUNTBLANK(G140:G141)&gt;0,_xlfn.ISFORMULA(J140),OR(_xlfn.ISFORMULA(K140),ISTEXT(K140),OR(ISBLANK(K140),K140=""))),
Validación!$Q$12,
IF(
AND(H140=Validación!$J$6,AND(ISTEXT(G140),ISTEXT(G141)),_xlfn.ISFORMULA(J140),OR(_xlfn.ISFORMULA(K140),OR(ISBLANK(K140),K140=""))),
Validación!$Q$13,
IF(
AND(H140=Validación!$J$6,AND(ISTEXT(G140),ISTEXT(G141)),_xlfn.ISFORMULA(J140),ISTEXT(K140)),
Validación!$Q$14,
IF(
AND(
H140=Validación!$J$4,
NOT(ISBLANK(G140)),
NOT(ISBLANK(G141)),
NOT(_xlfn.ISFORMULA(J140)),
NOT(ISBLANK(J140)),
NOT(ISBLANK(I140))
),
Validación!$Q$8,
IF(
AND(
H140&lt;&gt;Validación!$J$4,
NOT(ISBLANK(G140)),
NOT(ISBLANK(G141)),
NOT(_xlfn.ISFORMULA(J140)),
NOT(_xlfn.ISFORMULA(K140)),
NOT(ISBLANK(K140)),
NOT(ISBLANK(I140))
),
Validación!$Q$8,
Validación!$Q$15
)))))))))))))</f>
        <v>Pendiente. Por favor complete las columnas.</v>
      </c>
    </row>
    <row r="141" spans="2:12" ht="113.45" customHeight="1">
      <c r="B141" s="167"/>
      <c r="C141" s="170"/>
      <c r="D141" s="164"/>
      <c r="E141" s="129" t="s">
        <v>258</v>
      </c>
      <c r="F141" s="126" t="s">
        <v>118</v>
      </c>
      <c r="G141" s="95"/>
      <c r="H141" s="162"/>
      <c r="I141" s="178"/>
      <c r="J141" s="159"/>
      <c r="K141" s="159"/>
      <c r="L141" s="156"/>
    </row>
    <row r="142" spans="2:12" ht="80.099999999999994" customHeight="1">
      <c r="B142" s="166" t="s">
        <v>129</v>
      </c>
      <c r="C142" s="169" t="str">
        <f>$B$132</f>
        <v>Dimensión 5. Recursos y servicios de apoyo</v>
      </c>
      <c r="D142" s="163" t="s">
        <v>259</v>
      </c>
      <c r="E142" s="129" t="s">
        <v>260</v>
      </c>
      <c r="F142" s="126" t="s">
        <v>105</v>
      </c>
      <c r="G142" s="95"/>
      <c r="H142" s="160"/>
      <c r="I142" s="176"/>
      <c r="J142" s="157" t="str">
        <f>IF(H142=Validación!$J$4,"Pauta con "&amp;Validación!$J$4&amp;": "&amp;Validación!$S$4,
IF(H142=Validación!$J$5,"Pauta con "&amp;Validación!$J$5&amp;": "&amp;Validación!$S$6,
IF(H142=Validación!$J$6,"Pauta con "&amp;Validación!$J$6&amp;": "&amp;Validación!$S$6,
"")))</f>
        <v/>
      </c>
      <c r="K142" s="157" t="str">
        <f>IF(H142=Validación!$J$4,"Pauta con "&amp;Validación!$J$4&amp;": "&amp;Validación!$S$5,
IF(H142=Validación!$J$5,"Pauta con "&amp;Validación!$J$5&amp;": "&amp;Validación!$S$7,
IF(H142=Validación!$J$6,"Pauta con "&amp;Validación!$J$6&amp;": "&amp;Validación!$S$7,
"")))</f>
        <v/>
      </c>
      <c r="L142" s="154" t="str">
        <f>IF(
AND(
OR(ISBLANK(H142),H142=""),
OR(ISBLANK(I142),I142=""),
OR(ISBLANK(J142),J142=""),
OR(ISBLANK(K142),K142="")
),
Validación!$Q$4,
IF(
AND(
NOT(OR(ISBLANK(H142),H142="")),
NOT(OR(ISBLANK(J142),J142="")),
NOT(OR(ISBLANK(K142),K142="")),
AND(ISTEXT(G142),ISTEXT(G143)),
OR(ISBLANK(I142),I142="")
),
Validación!$Q$6,
IF(
AND(H142=Validación!$J$4,COUNTBLANK(G142:G143)&gt;0,OR(_xlfn.ISFORMULA(J142),ISTEXT(J142),OR(ISBLANK(J142),J142="")),_xlfn.ISFORMULA(K142)),
Validación!$Q$5,
IF(
AND(H142=Validación!$J$4,AND(ISTEXT(G142),ISTEXT(G143)),OR(_xlfn.ISFORMULA(J142),OR(ISBLANK(J142),J142="")),_xlfn.ISFORMULA(K142)),
Validación!$Q$7,
IF(
AND(H142=Validación!$J$4,AND(ISTEXT(G142),ISTEXT(G143)),ISTEXT(J142),_xlfn.ISFORMULA(K142)),
Validación!$Q$8,
IF(
AND(H142=Validación!$J$5,COUNTBLANK(G142:G143)&gt;0,_xlfn.ISFORMULA(J142),OR(_xlfn.ISFORMULA(K142),ISTEXT(K142),OR(ISBLANK(K142),K142=""))),
Validación!$Q$9,
IF(
AND(H142=Validación!$J$5,AND(ISTEXT(G142),ISTEXT(G143)),_xlfn.ISFORMULA(J142),OR(_xlfn.ISFORMULA(K142),OR(ISBLANK(K142),K142=""))),
Validación!$Q$10,
IF(
AND(H142=Validación!$J$5,AND(ISTEXT(G142),ISTEXT(G143)),_xlfn.ISFORMULA(J142),ISTEXT(K142)),
Validación!$Q$11,
IF(
AND(H142=Validación!$J$6,COUNTBLANK(G142:G143)&gt;0,_xlfn.ISFORMULA(J142),OR(_xlfn.ISFORMULA(K142),ISTEXT(K142),OR(ISBLANK(K142),K142=""))),
Validación!$Q$12,
IF(
AND(H142=Validación!$J$6,AND(ISTEXT(G142),ISTEXT(G143)),_xlfn.ISFORMULA(J142),OR(_xlfn.ISFORMULA(K142),OR(ISBLANK(K142),K142=""))),
Validación!$Q$13,
IF(
AND(H142=Validación!$J$6,AND(ISTEXT(G142),ISTEXT(G143)),_xlfn.ISFORMULA(J142),ISTEXT(K142)),
Validación!$Q$14,
IF(
AND(
H142=Validación!$J$4,
NOT(ISBLANK(G142)),
NOT(ISBLANK(G143)),
NOT(_xlfn.ISFORMULA(J142)),
NOT(ISBLANK(J142)),
NOT(ISBLANK(I142))
),
Validación!$Q$8,
IF(
AND(
H142&lt;&gt;Validación!$J$4,
NOT(ISBLANK(G142)),
NOT(ISBLANK(G143)),
NOT(_xlfn.ISFORMULA(J142)),
NOT(_xlfn.ISFORMULA(K142)),
NOT(ISBLANK(K142)),
NOT(ISBLANK(I142))
),
Validación!$Q$8,
Validación!$Q$15
)))))))))))))</f>
        <v>Pendiente. Por favor complete las columnas.</v>
      </c>
    </row>
    <row r="143" spans="2:12" ht="118.5" customHeight="1">
      <c r="B143" s="167"/>
      <c r="C143" s="170"/>
      <c r="D143" s="164"/>
      <c r="E143" s="129" t="s">
        <v>261</v>
      </c>
      <c r="F143" s="126" t="s">
        <v>141</v>
      </c>
      <c r="G143" s="95"/>
      <c r="H143" s="162"/>
      <c r="I143" s="178"/>
      <c r="J143" s="159"/>
      <c r="K143" s="159"/>
      <c r="L143" s="156"/>
    </row>
    <row r="144" spans="2:12" ht="80.099999999999994" customHeight="1">
      <c r="B144" s="166" t="s">
        <v>176</v>
      </c>
      <c r="C144" s="169" t="str">
        <f>$B$132</f>
        <v>Dimensión 5. Recursos y servicios de apoyo</v>
      </c>
      <c r="D144" s="163" t="s">
        <v>262</v>
      </c>
      <c r="E144" s="129" t="s">
        <v>263</v>
      </c>
      <c r="F144" s="126" t="s">
        <v>105</v>
      </c>
      <c r="G144" s="95"/>
      <c r="H144" s="160"/>
      <c r="I144" s="176"/>
      <c r="J144" s="157" t="str">
        <f>IF(H144=Validación!$J$4,"Pauta con "&amp;Validación!$J$4&amp;": "&amp;Validación!$S$4,
IF(H144=Validación!$J$5,"Pauta con "&amp;Validación!$J$5&amp;": "&amp;Validación!$S$6,
IF(H144=Validación!$J$6,"Pauta con "&amp;Validación!$J$6&amp;": "&amp;Validación!$S$6,
"")))</f>
        <v/>
      </c>
      <c r="K144" s="157" t="str">
        <f>IF(H144=Validación!$J$4,"Pauta con "&amp;Validación!$J$4&amp;": "&amp;Validación!$S$5,
IF(H144=Validación!$J$5,"Pauta con "&amp;Validación!$J$5&amp;": "&amp;Validación!$S$7,
IF(H144=Validación!$J$6,"Pauta con "&amp;Validación!$J$6&amp;": "&amp;Validación!$S$7,
"")))</f>
        <v/>
      </c>
      <c r="L144" s="154" t="str">
        <f>IF(
AND(
OR(ISBLANK(H144),H144=""),
OR(ISBLANK(I144),I144=""),
OR(ISBLANK(J144),J144=""),
OR(ISBLANK(K144),K144="")
),
Validación!$Q$4,
IF(
AND(
NOT(OR(ISBLANK(H144),H144="")),
NOT(OR(ISBLANK(J144),J144="")),
NOT(OR(ISBLANK(K144),K144="")),
AND(ISTEXT(G144),ISTEXT(G145),ISTEXT(G146)),
OR(ISBLANK(I144),I144="")
),
Validación!$Q$6,
IF(
AND(H144=Validación!$J$4,COUNTBLANK(G144:G146)&gt;0,OR(_xlfn.ISFORMULA(J144),ISTEXT(J144),OR(ISBLANK(J144),J144="")),_xlfn.ISFORMULA(K144)),
Validación!$Q$5,
IF(
AND(H144=Validación!$J$4,AND(ISTEXT(G144),ISTEXT(G145),ISTEXT(G146)),OR(_xlfn.ISFORMULA(J144),OR(ISBLANK(J144),J144="")),_xlfn.ISFORMULA(K144)),
Validación!$Q$7,
IF(
AND(H144=Validación!$J$4,AND(ISTEXT(G144),ISTEXT(G145),ISTEXT(G146)),ISTEXT(J144),_xlfn.ISFORMULA(K144)),
Validación!$Q$8,
IF(
AND(H144=Validación!$J$5,COUNTBLANK(G144:G146)&gt;0,_xlfn.ISFORMULA(J144),OR(_xlfn.ISFORMULA(K144),ISTEXT(K144),OR(ISBLANK(K144),K144=""))),
Validación!$Q$9,
IF(
AND(H144=Validación!$J$5,AND(ISTEXT(G144),ISTEXT(G145),ISTEXT(G146)),_xlfn.ISFORMULA(J144),OR(_xlfn.ISFORMULA(K144),OR(ISBLANK(K144),K144=""))),
Validación!$Q$10,
IF(
AND(H144=Validación!$J$5,AND(ISTEXT(G144),ISTEXT(G145),ISTEXT(G146)),_xlfn.ISFORMULA(J144),ISTEXT(K144)),
Validación!$Q$11,
IF(
AND(H144=Validación!$J$6,COUNTBLANK(G144:G146)&gt;0,_xlfn.ISFORMULA(J144),OR(_xlfn.ISFORMULA(K144),ISTEXT(K144),OR(ISBLANK(K144),K144=""))),
Validación!$Q$12,
IF(
AND(H144=Validación!$J$6,AND(ISTEXT(G144),ISTEXT(G145),ISTEXT(G146)),_xlfn.ISFORMULA(J144),OR(_xlfn.ISFORMULA(K144),OR(ISBLANK(K144),K144=""))),
Validación!$Q$13,
IF(
AND(H144=Validación!$J$6,AND(ISTEXT(G144),ISTEXT(G145),ISTEXT(G146)),_xlfn.ISFORMULA(J144),ISTEXT(K144)),
Validación!$Q$14,
IF(
AND(
H144=Validación!$J$4,
NOT(ISBLANK(G144)),
NOT(ISBLANK(G145)),
NOT(ISBLANK(G146)),
NOT(_xlfn.ISFORMULA(J144)),
NOT(ISBLANK(J144)),
NOT(ISBLANK(I144))
),
Validación!$Q$8,
IF(
AND(
H144&lt;&gt;Validación!$J$4,
NOT(ISBLANK(G144)),
NOT(ISBLANK(G145)),
NOT(ISBLANK(G146)),
NOT(_xlfn.ISFORMULA(J144)),
NOT(_xlfn.ISFORMULA(K144)),
NOT(ISBLANK(K144)),
NOT(ISBLANK(I144))
),
Validación!$Q$8,
Validación!$Q$15
)))))))))))))</f>
        <v>Pendiente. Por favor complete las columnas.</v>
      </c>
    </row>
    <row r="145" spans="2:12" ht="80.099999999999994" customHeight="1">
      <c r="B145" s="168"/>
      <c r="C145" s="171"/>
      <c r="D145" s="165"/>
      <c r="E145" s="129" t="s">
        <v>264</v>
      </c>
      <c r="F145" s="126" t="s">
        <v>141</v>
      </c>
      <c r="G145" s="95"/>
      <c r="H145" s="161"/>
      <c r="I145" s="177"/>
      <c r="J145" s="158"/>
      <c r="K145" s="158"/>
      <c r="L145" s="155"/>
    </row>
    <row r="146" spans="2:12" ht="135.6" customHeight="1">
      <c r="B146" s="167"/>
      <c r="C146" s="170"/>
      <c r="D146" s="164"/>
      <c r="E146" s="129" t="s">
        <v>265</v>
      </c>
      <c r="F146" s="126" t="s">
        <v>118</v>
      </c>
      <c r="G146" s="95"/>
      <c r="H146" s="162"/>
      <c r="I146" s="178"/>
      <c r="J146" s="159"/>
      <c r="K146" s="159"/>
      <c r="L146" s="156"/>
    </row>
    <row r="147" spans="2:12" ht="14.45"/>
    <row r="148" spans="2:12" ht="24.95" customHeight="1">
      <c r="B148" s="29" t="s">
        <v>266</v>
      </c>
      <c r="C148" s="29"/>
      <c r="D148" s="29"/>
      <c r="E148" s="29"/>
      <c r="F148" s="29"/>
      <c r="G148" s="29"/>
      <c r="H148" s="29"/>
      <c r="I148" s="29"/>
      <c r="J148" s="29"/>
      <c r="K148" s="29"/>
      <c r="L148" s="29"/>
    </row>
    <row r="149" spans="2:12" ht="11.1" customHeight="1">
      <c r="B149" s="6"/>
      <c r="C149" s="6"/>
      <c r="D149" s="6"/>
      <c r="E149" s="6"/>
      <c r="F149" s="6"/>
      <c r="G149" s="6"/>
      <c r="H149" s="6"/>
      <c r="I149" s="6"/>
      <c r="J149" s="6"/>
      <c r="K149" s="6"/>
      <c r="L149" s="6"/>
    </row>
    <row r="150" spans="2:12" ht="54" customHeight="1">
      <c r="B150" s="90" t="s">
        <v>78</v>
      </c>
      <c r="C150" s="90" t="s">
        <v>79</v>
      </c>
      <c r="D150" s="90" t="s">
        <v>80</v>
      </c>
      <c r="E150" s="90" t="s">
        <v>81</v>
      </c>
      <c r="F150" s="90" t="s">
        <v>82</v>
      </c>
      <c r="G150" s="91" t="s">
        <v>83</v>
      </c>
      <c r="H150" s="91" t="s">
        <v>84</v>
      </c>
      <c r="I150" s="91" t="s">
        <v>85</v>
      </c>
      <c r="J150" s="91" t="s">
        <v>86</v>
      </c>
      <c r="K150" s="91" t="s">
        <v>87</v>
      </c>
      <c r="L150" s="90" t="s">
        <v>21</v>
      </c>
    </row>
    <row r="151" spans="2:12" ht="200.1" customHeight="1">
      <c r="B151" s="128" t="s">
        <v>176</v>
      </c>
      <c r="C151" s="126" t="str">
        <f>$B$148</f>
        <v>Dimensión 6. Gestión de la carrera</v>
      </c>
      <c r="D151" s="132" t="s">
        <v>267</v>
      </c>
      <c r="E151" s="130" t="s">
        <v>268</v>
      </c>
      <c r="F151" s="126" t="s">
        <v>118</v>
      </c>
      <c r="G151" s="95"/>
      <c r="H151" s="92"/>
      <c r="I151" s="92"/>
      <c r="J151" s="93" t="str">
        <f>IF(H151=Validación!$J$4,"Pauta con "&amp;Validación!$J$4&amp;": "&amp;Validación!$S$4,
IF(H151=Validación!$J$5,"Pauta con "&amp;Validación!$J$5&amp;": "&amp;Validación!$S$6,
IF(H151=Validación!$J$6,"Pauta con "&amp;Validación!$J$6&amp;": "&amp;Validación!$S$6,
"")))</f>
        <v/>
      </c>
      <c r="K151" s="93" t="str">
        <f>IF(H151=Validación!$J$4,"Pauta con "&amp;Validación!$J$4&amp;": "&amp;Validación!$S$5,
IF(H151=Validación!$J$5,"Pauta con "&amp;Validación!$J$5&amp;": "&amp;Validación!$S$7,
IF(H151=Validación!$J$6,"Pauta con "&amp;Validación!$J$6&amp;": "&amp;Validación!$S$7,
"")))</f>
        <v/>
      </c>
      <c r="L151" s="33" t="str">
        <f>IF(
AND(
OR(ISBLANK(H151),H151=""),
OR(ISBLANK(I151),I151=""),
OR(ISBLANK(J151),J151=""),
OR(ISBLANK(K151),K151="")
),
Validación!$Q$4,
IF(
AND(
NOT(OR(ISBLANK(H151),H151="")),
NOT(OR(ISBLANK(J151),J151="")),
NOT(OR(ISBLANK(K151),K151="")),
ISTEXT(G151),
OR(ISBLANK(I151),I151="")
),
Validación!$Q$6,
IF(
AND(H151=Validación!$J$4,COUNTBLANK(G151:G151)&gt;0,OR(_xlfn.ISFORMULA(J151),ISTEXT(J151),OR(ISBLANK(J151),J151="")),_xlfn.ISFORMULA(K151)),
Validación!$Q$5,
IF(
AND(H151=Validación!$J$4,ISTEXT(G151),OR(_xlfn.ISFORMULA(J151),OR(ISBLANK(J151),J151="")),_xlfn.ISFORMULA(K151)),
Validación!$Q$7,
IF(
AND(H151=Validación!$J$4,ISTEXT(G151),ISTEXT(J151),_xlfn.ISFORMULA(K151)),
Validación!$Q$8,
IF(
AND(H151=Validación!$J$5,COUNTBLANK(G151:G151)&gt;0,_xlfn.ISFORMULA(J151),OR(_xlfn.ISFORMULA(K151),ISTEXT(K151),OR(ISBLANK(K151),K151=""))),
Validación!$Q$9,
IF(
AND(H151=Validación!$J$5,ISTEXT(G151),_xlfn.ISFORMULA(J151),OR(_xlfn.ISFORMULA(K151),OR(ISBLANK(K151),K151=""))),
Validación!$Q$10,
IF(
AND(H151=Validación!$J$5,ISTEXT(G151),_xlfn.ISFORMULA(J151),ISTEXT(K151)),
Validación!$Q$11,
IF(
AND(H151=Validación!$J$6,COUNTBLANK(G151:G151)&gt;0,_xlfn.ISFORMULA(J151),OR(_xlfn.ISFORMULA(K151),ISTEXT(K151),OR(ISBLANK(K151),K151=""))),
Validación!$Q$12,
IF(
AND(H151=Validación!$J$6,ISTEXT(G151),_xlfn.ISFORMULA(J151),OR(_xlfn.ISFORMULA(K151),OR(ISBLANK(K151),K151=""))),
Validación!$Q$13,
IF(
AND(H151=Validación!$J$6,ISTEXT(G151),_xlfn.ISFORMULA(J151),ISTEXT(K151)),
Validación!$Q$14,
IF(
AND(
H151=Validación!$J$4,
NOT(ISBLANK(G151)),
NOT(_xlfn.ISFORMULA(J151)),
NOT(ISBLANK(J151)),
NOT(ISBLANK(I151))
),
Validación!$Q$8,
IF(
AND(
H151&lt;&gt;Validación!$J$4,
NOT(ISBLANK(G151)),
NOT(_xlfn.ISFORMULA(J151)),
NOT(_xlfn.ISFORMULA(K151)),
NOT(ISBLANK(K151)),
NOT(ISBLANK(I151))
),
Validación!$Q$8,
Validación!$Q$15
)))))))))))))</f>
        <v>Pendiente. Por favor complete las columnas.</v>
      </c>
    </row>
    <row r="152" spans="2:12" ht="80.099999999999994" customHeight="1">
      <c r="B152" s="166" t="s">
        <v>132</v>
      </c>
      <c r="C152" s="169" t="str">
        <f t="shared" ref="C152:C178" si="4">$B$148</f>
        <v>Dimensión 6. Gestión de la carrera</v>
      </c>
      <c r="D152" s="163" t="s">
        <v>269</v>
      </c>
      <c r="E152" s="130" t="s">
        <v>270</v>
      </c>
      <c r="F152" s="126" t="s">
        <v>105</v>
      </c>
      <c r="G152" s="95"/>
      <c r="H152" s="160"/>
      <c r="I152" s="176"/>
      <c r="J152" s="157" t="str">
        <f>IF(H152=Validación!$J$4,"Pauta con "&amp;Validación!$J$4&amp;": "&amp;Validación!$S$4,
IF(H152=Validación!$J$5,"Pauta con "&amp;Validación!$J$5&amp;": "&amp;Validación!$S$6,
IF(H152=Validación!$J$6,"Pauta con "&amp;Validación!$J$6&amp;": "&amp;Validación!$S$6,
"")))</f>
        <v/>
      </c>
      <c r="K152" s="157" t="str">
        <f>IF(H152=Validación!$J$4,"Pauta con "&amp;Validación!$J$4&amp;": "&amp;Validación!$S$5,
IF(H152=Validación!$J$5,"Pauta con "&amp;Validación!$J$5&amp;": "&amp;Validación!$S$7,
IF(H152=Validación!$J$6,"Pauta con "&amp;Validación!$J$6&amp;": "&amp;Validación!$S$7,
"")))</f>
        <v/>
      </c>
      <c r="L152" s="154" t="str">
        <f>IF(
AND(
OR(ISBLANK(H152),H152=""),
OR(ISBLANK(I152),I152=""),
OR(ISBLANK(J152),J152=""),
OR(ISBLANK(K152),K152="")
),
Validación!$Q$4,
IF(
AND(
NOT(OR(ISBLANK(H152),H152="")),
NOT(OR(ISBLANK(J152),J152="")),
NOT(OR(ISBLANK(K152),K152="")),
AND(ISTEXT(G152),ISTEXT(G153)),
OR(ISBLANK(I152),I152="")
),
Validación!$Q$6,
IF(
AND(H152=Validación!$J$4,COUNTBLANK(G152:G153)&gt;0,OR(_xlfn.ISFORMULA(J152),ISTEXT(J152),OR(ISBLANK(J152),J152="")),_xlfn.ISFORMULA(K152)),
Validación!$Q$5,
IF(
AND(H152=Validación!$J$4,AND(ISTEXT(G152),ISTEXT(G153)),OR(_xlfn.ISFORMULA(J152),OR(ISBLANK(J152),J152="")),_xlfn.ISFORMULA(K152)),
Validación!$Q$7,
IF(
AND(H152=Validación!$J$4,AND(ISTEXT(G152),ISTEXT(G153)),ISTEXT(J152),_xlfn.ISFORMULA(K152)),
Validación!$Q$8,
IF(
AND(H152=Validación!$J$5,COUNTBLANK(G152:G153)&gt;0,_xlfn.ISFORMULA(J152),OR(_xlfn.ISFORMULA(K152),ISTEXT(K152),OR(ISBLANK(K152),K152=""))),
Validación!$Q$9,
IF(
AND(H152=Validación!$J$5,AND(ISTEXT(G152),ISTEXT(G153)),_xlfn.ISFORMULA(J152),OR(_xlfn.ISFORMULA(K152),OR(ISBLANK(K152),K152=""))),
Validación!$Q$10,
IF(
AND(H152=Validación!$J$5,AND(ISTEXT(G152),ISTEXT(G153)),_xlfn.ISFORMULA(J152),ISTEXT(K152)),
Validación!$Q$11,
IF(
AND(H152=Validación!$J$6,COUNTBLANK(G152:G153)&gt;0,_xlfn.ISFORMULA(J152),OR(_xlfn.ISFORMULA(K152),ISTEXT(K152),OR(ISBLANK(K152),K152=""))),
Validación!$Q$12,
IF(
AND(H152=Validación!$J$6,AND(ISTEXT(G152),ISTEXT(G153)),_xlfn.ISFORMULA(J152),OR(_xlfn.ISFORMULA(K152),OR(ISBLANK(K152),K152=""))),
Validación!$Q$13,
IF(
AND(H152=Validación!$J$6,AND(ISTEXT(G152),ISTEXT(G153)),_xlfn.ISFORMULA(J152),ISTEXT(K152)),
Validación!$Q$14,
IF(
AND(
H152=Validación!$J$4,
NOT(ISBLANK(G152)),
NOT(ISBLANK(G153)),
NOT(_xlfn.ISFORMULA(J152)),
NOT(ISBLANK(J152)),
NOT(ISBLANK(I152))
),
Validación!$Q$8,
IF(
AND(
H152&lt;&gt;Validación!$J$4,
NOT(ISBLANK(G152)),
NOT(ISBLANK(G153)),
NOT(_xlfn.ISFORMULA(J152)),
NOT(_xlfn.ISFORMULA(K152)),
NOT(ISBLANK(K152)),
NOT(ISBLANK(I152))
),
Validación!$Q$8,
Validación!$Q$15
)))))))))))))</f>
        <v>Pendiente. Por favor complete las columnas.</v>
      </c>
    </row>
    <row r="153" spans="2:12" ht="80.099999999999994" customHeight="1">
      <c r="B153" s="167"/>
      <c r="C153" s="170"/>
      <c r="D153" s="164"/>
      <c r="E153" s="130" t="s">
        <v>271</v>
      </c>
      <c r="F153" s="126" t="s">
        <v>118</v>
      </c>
      <c r="G153" s="95"/>
      <c r="H153" s="162"/>
      <c r="I153" s="178"/>
      <c r="J153" s="159"/>
      <c r="K153" s="159"/>
      <c r="L153" s="156"/>
    </row>
    <row r="154" spans="2:12" ht="80.099999999999994" customHeight="1">
      <c r="B154" s="166" t="s">
        <v>102</v>
      </c>
      <c r="C154" s="169" t="str">
        <f t="shared" si="4"/>
        <v>Dimensión 6. Gestión de la carrera</v>
      </c>
      <c r="D154" s="163" t="s">
        <v>272</v>
      </c>
      <c r="E154" s="130" t="s">
        <v>273</v>
      </c>
      <c r="F154" s="126" t="s">
        <v>105</v>
      </c>
      <c r="G154" s="95"/>
      <c r="H154" s="160"/>
      <c r="I154" s="176"/>
      <c r="J154" s="157" t="str">
        <f>IF(H154=Validación!$J$4,"Pauta con "&amp;Validación!$J$4&amp;": "&amp;Validación!$S$4,
IF(H154=Validación!$J$5,"Pauta con "&amp;Validación!$J$5&amp;": "&amp;Validación!$S$6,
IF(H154=Validación!$J$6,"Pauta con "&amp;Validación!$J$6&amp;": "&amp;Validación!$S$6,
"")))</f>
        <v/>
      </c>
      <c r="K154" s="157" t="str">
        <f>IF(H154=Validación!$J$4,"Pauta con "&amp;Validación!$J$4&amp;": "&amp;Validación!$S$5,
IF(H154=Validación!$J$5,"Pauta con "&amp;Validación!$J$5&amp;": "&amp;Validación!$S$7,
IF(H154=Validación!$J$6,"Pauta con "&amp;Validación!$J$6&amp;": "&amp;Validación!$S$7,
"")))</f>
        <v/>
      </c>
      <c r="L154" s="154" t="str">
        <f>IF(
AND(
OR(ISBLANK(H154),H154=""),
OR(ISBLANK(I154),I154=""),
OR(ISBLANK(J154),J154=""),
OR(ISBLANK(K154),K154="")
),
Validación!$Q$4,
IF(
AND(
NOT(OR(ISBLANK(H154),H154="")),
NOT(OR(ISBLANK(J154),J154="")),
NOT(OR(ISBLANK(K154),K154="")),
AND(ISTEXT(G154),ISTEXT(G155)),
OR(ISBLANK(I154),I154="")
),
Validación!$Q$6,
IF(
AND(H154=Validación!$J$4,COUNTBLANK(G154:G155)&gt;0,OR(_xlfn.ISFORMULA(J154),ISTEXT(J154),OR(ISBLANK(J154),J154="")),_xlfn.ISFORMULA(K154)),
Validación!$Q$5,
IF(
AND(H154=Validación!$J$4,AND(ISTEXT(G154),ISTEXT(G155)),OR(_xlfn.ISFORMULA(J154),OR(ISBLANK(J154),J154="")),_xlfn.ISFORMULA(K154)),
Validación!$Q$7,
IF(
AND(H154=Validación!$J$4,AND(ISTEXT(G154),ISTEXT(G155)),ISTEXT(J154),_xlfn.ISFORMULA(K154)),
Validación!$Q$8,
IF(
AND(H154=Validación!$J$5,COUNTBLANK(G154:G155)&gt;0,_xlfn.ISFORMULA(J154),OR(_xlfn.ISFORMULA(K154),ISTEXT(K154),OR(ISBLANK(K154),K154=""))),
Validación!$Q$9,
IF(
AND(H154=Validación!$J$5,AND(ISTEXT(G154),ISTEXT(G155)),_xlfn.ISFORMULA(J154),OR(_xlfn.ISFORMULA(K154),OR(ISBLANK(K154),K154=""))),
Validación!$Q$10,
IF(
AND(H154=Validación!$J$5,AND(ISTEXT(G154),ISTEXT(G155)),_xlfn.ISFORMULA(J154),ISTEXT(K154)),
Validación!$Q$11,
IF(
AND(H154=Validación!$J$6,COUNTBLANK(G154:G155)&gt;0,_xlfn.ISFORMULA(J154),OR(_xlfn.ISFORMULA(K154),ISTEXT(K154),OR(ISBLANK(K154),K154=""))),
Validación!$Q$12,
IF(
AND(H154=Validación!$J$6,AND(ISTEXT(G154),ISTEXT(G155)),_xlfn.ISFORMULA(J154),OR(_xlfn.ISFORMULA(K154),OR(ISBLANK(K154),K154=""))),
Validación!$Q$13,
IF(
AND(H154=Validación!$J$6,AND(ISTEXT(G154),ISTEXT(G155)),_xlfn.ISFORMULA(J154),ISTEXT(K154)),
Validación!$Q$14,
IF(
AND(
H154=Validación!$J$4,
NOT(ISBLANK(G154)),
NOT(ISBLANK(G155)),
NOT(_xlfn.ISFORMULA(J154)),
NOT(ISBLANK(J154)),
NOT(ISBLANK(I154))
),
Validación!$Q$8,
IF(
AND(
H154&lt;&gt;Validación!$J$4,
NOT(ISBLANK(G154)),
NOT(ISBLANK(G155)),
NOT(_xlfn.ISFORMULA(J154)),
NOT(_xlfn.ISFORMULA(K154)),
NOT(ISBLANK(K154)),
NOT(ISBLANK(I154))
),
Validación!$Q$8,
Validación!$Q$15
)))))))))))))</f>
        <v>Pendiente. Por favor complete las columnas.</v>
      </c>
    </row>
    <row r="155" spans="2:12" ht="80.099999999999994" customHeight="1">
      <c r="B155" s="167"/>
      <c r="C155" s="170"/>
      <c r="D155" s="164"/>
      <c r="E155" s="130" t="s">
        <v>274</v>
      </c>
      <c r="F155" s="126" t="s">
        <v>105</v>
      </c>
      <c r="G155" s="95"/>
      <c r="H155" s="162"/>
      <c r="I155" s="178"/>
      <c r="J155" s="159"/>
      <c r="K155" s="159"/>
      <c r="L155" s="156"/>
    </row>
    <row r="156" spans="2:12" ht="80.099999999999994" customHeight="1">
      <c r="B156" s="166" t="s">
        <v>132</v>
      </c>
      <c r="C156" s="169" t="str">
        <f t="shared" si="4"/>
        <v>Dimensión 6. Gestión de la carrera</v>
      </c>
      <c r="D156" s="163" t="s">
        <v>275</v>
      </c>
      <c r="E156" s="130" t="s">
        <v>276</v>
      </c>
      <c r="F156" s="126" t="s">
        <v>105</v>
      </c>
      <c r="G156" s="95"/>
      <c r="H156" s="160"/>
      <c r="I156" s="160"/>
      <c r="J156" s="157" t="str">
        <f>IF(H156=Validación!$J$4,"Pauta con "&amp;Validación!$J$4&amp;": "&amp;Validación!$S$4,
IF(H156=Validación!$J$5,"Pauta con "&amp;Validación!$J$5&amp;": "&amp;Validación!$S$6,
IF(H156=Validación!$J$6,"Pauta con "&amp;Validación!$J$6&amp;": "&amp;Validación!$S$6,
"")))</f>
        <v/>
      </c>
      <c r="K156" s="157" t="str">
        <f>IF(H156=Validación!$J$4,"Pauta con "&amp;Validación!$J$4&amp;": "&amp;Validación!$S$5,
IF(H156=Validación!$J$5,"Pauta con "&amp;Validación!$J$5&amp;": "&amp;Validación!$S$7,
IF(H156=Validación!$J$6,"Pauta con "&amp;Validación!$J$6&amp;": "&amp;Validación!$S$7,
"")))</f>
        <v/>
      </c>
      <c r="L156" s="154" t="str">
        <f>IF(
AND(
OR(ISBLANK(H156),H156=""),
OR(ISBLANK(I156),I156=""),
OR(ISBLANK(J156),J156=""),
OR(ISBLANK(K156),K156="")
),
Validación!$Q$4,
IF(
AND(
NOT(OR(ISBLANK(H156),H156="")),
NOT(OR(ISBLANK(J156),J156="")),
NOT(OR(ISBLANK(K156),K156="")),
AND(ISTEXT(G156),ISTEXT(G157),ISTEXT(G158),ISTEXT(G159)),
OR(ISBLANK(I156),I156="")
),
Validación!$Q$6,
IF(
AND(H156=Validación!$J$4,COUNTBLANK(G156:G159)&gt;0,OR(_xlfn.ISFORMULA(J156),ISTEXT(J156),OR(ISBLANK(J156),J156="")),_xlfn.ISFORMULA(K156)),
Validación!$Q$5,
IF(
AND(H156=Validación!$J$4,AND(ISTEXT(G156),ISTEXT(G157),ISTEXT(G158),ISTEXT(G159)),OR(_xlfn.ISFORMULA(J156),OR(ISBLANK(J156),J156="")),_xlfn.ISFORMULA(K156)),
Validación!$Q$7,
IF(
AND(H156=Validación!$J$4,AND(ISTEXT(G156),ISTEXT(G157),ISTEXT(G158),ISTEXT(G159)),ISTEXT(J156),_xlfn.ISFORMULA(K156)),
Validación!$Q$8,
IF(
AND(H156=Validación!$J$5,COUNTBLANK(G156:G159)&gt;0,_xlfn.ISFORMULA(J156),OR(_xlfn.ISFORMULA(K156),ISTEXT(K156),OR(ISBLANK(K156),K156=""))),
Validación!$Q$9,
IF(
AND(H156=Validación!$J$5,AND(ISTEXT(G156),ISTEXT(G157),ISTEXT(G158),ISTEXT(G159)),_xlfn.ISFORMULA(J156),OR(_xlfn.ISFORMULA(K156),OR(ISBLANK(K156),K156=""))),
Validación!$Q$10,
IF(
AND(H156=Validación!$J$5,AND(ISTEXT(G156),ISTEXT(G157),ISTEXT(G158),ISTEXT(G159)),_xlfn.ISFORMULA(J156),ISTEXT(K156)),
Validación!$Q$11,
IF(
AND(H156=Validación!$J$6,COUNTBLANK(G156:G159)&gt;0,_xlfn.ISFORMULA(J156),OR(_xlfn.ISFORMULA(K156),ISTEXT(K156),OR(ISBLANK(K156),K156=""))),
Validación!$Q$12,
IF(
AND(H156=Validación!$J$6,AND(ISTEXT(G156),ISTEXT(G157),ISTEXT(G158),ISTEXT(G159)),_xlfn.ISFORMULA(J156),OR(_xlfn.ISFORMULA(K156),OR(ISBLANK(K156),K156=""))),
Validación!$Q$13,
IF(
AND(H156=Validación!$J$6,AND(ISTEXT(G156),ISTEXT(G157),ISTEXT(G158),ISTEXT(G159)),_xlfn.ISFORMULA(J156),ISTEXT(K156)),
Validación!$Q$14,
IF(
AND(
H156=Validación!$J$4,
NOT(ISBLANK(G156)),
NOT(ISBLANK(G157)),
NOT(ISBLANK(G158)),
NOT(ISBLANK(G159)),
NOT(_xlfn.ISFORMULA(J156)),
NOT(ISBLANK(J156)),
NOT(ISBLANK(I156))
),
Validación!$Q$8,
IF(
AND(
H156&lt;&gt;Validación!$J$4,
NOT(ISBLANK(G156)),
NOT(ISBLANK(G157)),
NOT(ISBLANK(G158)),
NOT(ISBLANK(G159)),
NOT(_xlfn.ISFORMULA(J156)),
NOT(_xlfn.ISFORMULA(K156)),
NOT(ISBLANK(K156)),
NOT(ISBLANK(I156))
),
Validación!$Q$8,
Validación!$Q$15
)))))))))))))</f>
        <v>Pendiente. Por favor complete las columnas.</v>
      </c>
    </row>
    <row r="157" spans="2:12" ht="80.099999999999994" customHeight="1">
      <c r="B157" s="168"/>
      <c r="C157" s="171"/>
      <c r="D157" s="165"/>
      <c r="E157" s="130" t="s">
        <v>277</v>
      </c>
      <c r="F157" s="126" t="s">
        <v>105</v>
      </c>
      <c r="G157" s="95"/>
      <c r="H157" s="161"/>
      <c r="I157" s="161"/>
      <c r="J157" s="158"/>
      <c r="K157" s="158"/>
      <c r="L157" s="155"/>
    </row>
    <row r="158" spans="2:12" ht="80.099999999999994" customHeight="1">
      <c r="B158" s="168"/>
      <c r="C158" s="171"/>
      <c r="D158" s="165"/>
      <c r="E158" s="130" t="s">
        <v>278</v>
      </c>
      <c r="F158" s="126" t="s">
        <v>141</v>
      </c>
      <c r="G158" s="95"/>
      <c r="H158" s="161"/>
      <c r="I158" s="161"/>
      <c r="J158" s="158"/>
      <c r="K158" s="158"/>
      <c r="L158" s="155"/>
    </row>
    <row r="159" spans="2:12" ht="91.5" customHeight="1">
      <c r="B159" s="167"/>
      <c r="C159" s="170"/>
      <c r="D159" s="164"/>
      <c r="E159" s="130" t="s">
        <v>279</v>
      </c>
      <c r="F159" s="126" t="s">
        <v>118</v>
      </c>
      <c r="G159" s="95"/>
      <c r="H159" s="162"/>
      <c r="I159" s="162"/>
      <c r="J159" s="159"/>
      <c r="K159" s="159"/>
      <c r="L159" s="156"/>
    </row>
    <row r="160" spans="2:12" ht="96.6" customHeight="1">
      <c r="B160" s="166" t="s">
        <v>132</v>
      </c>
      <c r="C160" s="169" t="str">
        <f t="shared" si="4"/>
        <v>Dimensión 6. Gestión de la carrera</v>
      </c>
      <c r="D160" s="163" t="s">
        <v>280</v>
      </c>
      <c r="E160" s="130" t="s">
        <v>281</v>
      </c>
      <c r="F160" s="126" t="s">
        <v>105</v>
      </c>
      <c r="G160" s="95"/>
      <c r="H160" s="160"/>
      <c r="I160" s="160"/>
      <c r="J160" s="157" t="str">
        <f>IF(H160=Validación!$J$4,"Pauta con "&amp;Validación!$J$4&amp;": "&amp;Validación!$S$4,
IF(H160=Validación!$J$5,"Pauta con "&amp;Validación!$J$5&amp;": "&amp;Validación!$S$6,
IF(H160=Validación!$J$6,"Pauta con "&amp;Validación!$J$6&amp;": "&amp;Validación!$S$6,
"")))</f>
        <v/>
      </c>
      <c r="K160" s="157" t="str">
        <f>IF(H160=Validación!$J$4,"Pauta con "&amp;Validación!$J$4&amp;": "&amp;Validación!$S$5,
IF(H160=Validación!$J$5,"Pauta con "&amp;Validación!$J$5&amp;": "&amp;Validación!$S$7,
IF(H160=Validación!$J$6,"Pauta con "&amp;Validación!$J$6&amp;": "&amp;Validación!$S$7,
"")))</f>
        <v/>
      </c>
      <c r="L160" s="154" t="str">
        <f>IF(
AND(
OR(ISBLANK(H160),H160=""),
OR(ISBLANK(I160),I160=""),
OR(ISBLANK(J160),J160=""),
OR(ISBLANK(K160),K160="")
),
Validación!$Q$4,
IF(
AND(
NOT(OR(ISBLANK(H160),H160="")),
NOT(OR(ISBLANK(J160),J160="")),
NOT(OR(ISBLANK(K160),K160="")),
AND(ISTEXT(G160),ISTEXT(G161),ISTEXT(G162),ISTEXT(G163),ISTEXT(G164)),
OR(ISBLANK(I160),I160="")
),
Validación!$Q$6,
IF(
AND(H160=Validación!$J$4,COUNTBLANK(G160:G164)&gt;0,OR(_xlfn.ISFORMULA(J160),ISTEXT(J160),OR(ISBLANK(J160),J160="")),_xlfn.ISFORMULA(K160)),
Validación!$Q$5,
IF(
AND(H160=Validación!$J$4,AND(ISTEXT(G160),ISTEXT(G161),ISTEXT(G162),ISTEXT(G163),ISTEXT(G164)),OR(_xlfn.ISFORMULA(J160),OR(ISBLANK(J160),J160="")),_xlfn.ISFORMULA(K160)),
Validación!$Q$7,
IF(
AND(H160=Validación!$J$4,AND(ISTEXT(G160),ISTEXT(G161),ISTEXT(G162),ISTEXT(G163),ISTEXT(G164)),ISTEXT(J160),_xlfn.ISFORMULA(K160)),
Validación!$Q$8,
IF(
AND(H160=Validación!$J$5,COUNTBLANK(G160:G164)&gt;0,_xlfn.ISFORMULA(J160),OR(_xlfn.ISFORMULA(K160),ISTEXT(K160),OR(ISBLANK(K160),K160=""))),
Validación!$Q$9,
IF(
AND(H160=Validación!$J$5,AND(ISTEXT(G160),ISTEXT(G161),ISTEXT(G162),ISTEXT(G163),ISTEXT(G164)),_xlfn.ISFORMULA(J160),OR(_xlfn.ISFORMULA(K160),OR(ISBLANK(K160),K160=""))),
Validación!$Q$10,
IF(
AND(H160=Validación!$J$5,AND(ISTEXT(G160),ISTEXT(G161),ISTEXT(G162),ISTEXT(G163),ISTEXT(G164)),_xlfn.ISFORMULA(J160),ISTEXT(K160)),
Validación!$Q$11,
IF(
AND(H160=Validación!$J$6,COUNTBLANK(G160:G164)&gt;0,_xlfn.ISFORMULA(J160),OR(_xlfn.ISFORMULA(K160),ISTEXT(K160),OR(ISBLANK(K160),K160=""))),
Validación!$Q$12,
IF(
AND(H160=Validación!$J$6,AND(ISTEXT(G160),ISTEXT(G161),ISTEXT(G162),ISTEXT(G163),ISTEXT(G164)),_xlfn.ISFORMULA(J160),OR(_xlfn.ISFORMULA(K160),OR(ISBLANK(K160),K160=""))),
Validación!$Q$13,
IF(
AND(H160=Validación!$J$6,AND(ISTEXT(G160),ISTEXT(G161),ISTEXT(G162),ISTEXT(G163),ISTEXT(G164)),_xlfn.ISFORMULA(J160),ISTEXT(K160)),
Validación!$Q$14,
IF(
AND(
H160=Validación!$J$4,
NOT(ISBLANK(G160)),
NOT(ISBLANK(G161)),
NOT(ISBLANK(G162)),
NOT(ISBLANK(G163)),
NOT(ISBLANK(G164)),
NOT(_xlfn.ISFORMULA(J160)),
NOT(ISBLANK(J160)),
NOT(ISBLANK(I160))
),
Validación!$Q$8,
IF(
AND(
H160&lt;&gt;Validación!$J$4,
NOT(ISBLANK(G160)),
NOT(ISBLANK(G161)),
NOT(ISBLANK(G162)),
NOT(ISBLANK(G163)),
NOT(ISBLANK(G164)),
NOT(_xlfn.ISFORMULA(J160)),
NOT(_xlfn.ISFORMULA(K160)),
NOT(ISBLANK(K160)),
NOT(ISBLANK(I160))
),
Validación!$Q$8,
Validación!$Q$15
)))))))))))))</f>
        <v>Pendiente. Por favor complete las columnas.</v>
      </c>
    </row>
    <row r="161" spans="2:12" ht="80.099999999999994" customHeight="1">
      <c r="B161" s="168"/>
      <c r="C161" s="171"/>
      <c r="D161" s="165"/>
      <c r="E161" s="130" t="s">
        <v>282</v>
      </c>
      <c r="F161" s="126" t="s">
        <v>141</v>
      </c>
      <c r="G161" s="95"/>
      <c r="H161" s="161"/>
      <c r="I161" s="161"/>
      <c r="J161" s="158"/>
      <c r="K161" s="158"/>
      <c r="L161" s="155"/>
    </row>
    <row r="162" spans="2:12" ht="80.099999999999994" customHeight="1">
      <c r="B162" s="168"/>
      <c r="C162" s="171"/>
      <c r="D162" s="165"/>
      <c r="E162" s="130" t="s">
        <v>283</v>
      </c>
      <c r="F162" s="126" t="s">
        <v>141</v>
      </c>
      <c r="G162" s="95"/>
      <c r="H162" s="161"/>
      <c r="I162" s="161"/>
      <c r="J162" s="158"/>
      <c r="K162" s="158"/>
      <c r="L162" s="155"/>
    </row>
    <row r="163" spans="2:12" ht="106.5" customHeight="1">
      <c r="B163" s="168"/>
      <c r="C163" s="171"/>
      <c r="D163" s="165"/>
      <c r="E163" s="130" t="s">
        <v>284</v>
      </c>
      <c r="F163" s="126" t="s">
        <v>141</v>
      </c>
      <c r="G163" s="95"/>
      <c r="H163" s="161"/>
      <c r="I163" s="161"/>
      <c r="J163" s="158"/>
      <c r="K163" s="158"/>
      <c r="L163" s="155"/>
    </row>
    <row r="164" spans="2:12" ht="85.5" customHeight="1">
      <c r="B164" s="167"/>
      <c r="C164" s="170"/>
      <c r="D164" s="164"/>
      <c r="E164" s="130" t="s">
        <v>285</v>
      </c>
      <c r="F164" s="126" t="s">
        <v>118</v>
      </c>
      <c r="G164" s="95"/>
      <c r="H164" s="162"/>
      <c r="I164" s="162"/>
      <c r="J164" s="159"/>
      <c r="K164" s="159"/>
      <c r="L164" s="156"/>
    </row>
    <row r="165" spans="2:12" ht="200.1" customHeight="1">
      <c r="B165" s="128" t="s">
        <v>132</v>
      </c>
      <c r="C165" s="126" t="str">
        <f t="shared" si="4"/>
        <v>Dimensión 6. Gestión de la carrera</v>
      </c>
      <c r="D165" s="132" t="s">
        <v>286</v>
      </c>
      <c r="E165" s="130" t="s">
        <v>287</v>
      </c>
      <c r="F165" s="126" t="s">
        <v>118</v>
      </c>
      <c r="G165" s="95"/>
      <c r="H165" s="92"/>
      <c r="I165" s="92"/>
      <c r="J165" s="93" t="str">
        <f>IF(H165=Validación!$J$4,"Pauta con "&amp;Validación!$J$4&amp;": "&amp;Validación!$S$4,
IF(H165=Validación!$J$5,"Pauta con "&amp;Validación!$J$5&amp;": "&amp;Validación!$S$6,
IF(H165=Validación!$J$6,"Pauta con "&amp;Validación!$J$6&amp;": "&amp;Validación!$S$6,
"")))</f>
        <v/>
      </c>
      <c r="K165" s="93" t="str">
        <f>IF(H165=Validación!$J$4,"Pauta con "&amp;Validación!$J$4&amp;": "&amp;Validación!$S$5,
IF(H165=Validación!$J$5,"Pauta con "&amp;Validación!$J$5&amp;": "&amp;Validación!$S$7,
IF(H165=Validación!$J$6,"Pauta con "&amp;Validación!$J$6&amp;": "&amp;Validación!$S$7,
"")))</f>
        <v/>
      </c>
      <c r="L165" s="33" t="str">
        <f>IF(
AND(
OR(ISBLANK(H165),H165=""),
OR(ISBLANK(I165),I165=""),
OR(ISBLANK(J165),J165=""),
OR(ISBLANK(K165),K165="")
),
Validación!$Q$4,
IF(
AND(
NOT(OR(ISBLANK(H165),H165="")),
NOT(OR(ISBLANK(J165),J165="")),
NOT(OR(ISBLANK(K165),K165="")),
ISTEXT(G165),
OR(ISBLANK(I165),I165="")
),
Validación!$Q$6,
IF(
AND(H165=Validación!$J$4,COUNTBLANK(G165:G165)&gt;0,OR(_xlfn.ISFORMULA(J165),ISTEXT(J165),OR(ISBLANK(J165),J165="")),_xlfn.ISFORMULA(K165)),
Validación!$Q$5,
IF(
AND(H165=Validación!$J$4,ISTEXT(G165),OR(_xlfn.ISFORMULA(J165),OR(ISBLANK(J165),J165="")),_xlfn.ISFORMULA(K165)),
Validación!$Q$7,
IF(
AND(H165=Validación!$J$4,ISTEXT(G165),ISTEXT(J165),_xlfn.ISFORMULA(K165)),
Validación!$Q$8,
IF(
AND(H165=Validación!$J$5,COUNTBLANK(G165:G165)&gt;0,_xlfn.ISFORMULA(J165),OR(_xlfn.ISFORMULA(K165),ISTEXT(K165),OR(ISBLANK(K165),K165=""))),
Validación!$Q$9,
IF(
AND(H165=Validación!$J$5,ISTEXT(G165),_xlfn.ISFORMULA(J165),OR(_xlfn.ISFORMULA(K165),OR(ISBLANK(K165),K165=""))),
Validación!$Q$10,
IF(
AND(H165=Validación!$J$5,ISTEXT(G165),_xlfn.ISFORMULA(J165),ISTEXT(K165)),
Validación!$Q$11,
IF(
AND(H165=Validación!$J$6,COUNTBLANK(G165:G165)&gt;0,_xlfn.ISFORMULA(J165),OR(_xlfn.ISFORMULA(K165),ISTEXT(K165),OR(ISBLANK(K165),K165=""))),
Validación!$Q$12,
IF(
AND(H165=Validación!$J$6,ISTEXT(G165),_xlfn.ISFORMULA(J165),OR(_xlfn.ISFORMULA(K165),OR(ISBLANK(K165),K165=""))),
Validación!$Q$13,
IF(
AND(H165=Validación!$J$6,ISTEXT(G165),_xlfn.ISFORMULA(J165),ISTEXT(K165)),
Validación!$Q$14,
IF(
AND(
H165=Validación!$J$4,
NOT(ISBLANK(G165)),
NOT(_xlfn.ISFORMULA(J165)),
NOT(ISBLANK(J165)),
NOT(ISBLANK(I165))
),
Validación!$Q$8,
IF(
AND(
H165&lt;&gt;Validación!$J$4,
NOT(ISBLANK(G165)),
NOT(_xlfn.ISFORMULA(J165)),
NOT(_xlfn.ISFORMULA(K165)),
NOT(ISBLANK(K165)),
NOT(ISBLANK(I165))
),
Validación!$Q$8,
Validación!$Q$15
)))))))))))))</f>
        <v>Pendiente. Por favor complete las columnas.</v>
      </c>
    </row>
    <row r="166" spans="2:12" ht="200.1" customHeight="1">
      <c r="B166" s="128" t="s">
        <v>176</v>
      </c>
      <c r="C166" s="126" t="str">
        <f t="shared" si="4"/>
        <v>Dimensión 6. Gestión de la carrera</v>
      </c>
      <c r="D166" s="132" t="s">
        <v>288</v>
      </c>
      <c r="E166" s="130" t="s">
        <v>289</v>
      </c>
      <c r="F166" s="126" t="s">
        <v>115</v>
      </c>
      <c r="G166" s="95"/>
      <c r="H166" s="92"/>
      <c r="I166" s="92"/>
      <c r="J166" s="93" t="str">
        <f>IF(H166=Validación!$J$4,"Pauta con "&amp;Validación!$J$4&amp;": "&amp;Validación!$S$4,
IF(H166=Validación!$J$5,"Pauta con "&amp;Validación!$J$5&amp;": "&amp;Validación!$S$6,
IF(H166=Validación!$J$6,"Pauta con "&amp;Validación!$J$6&amp;": "&amp;Validación!$S$6,
"")))</f>
        <v/>
      </c>
      <c r="K166" s="93" t="str">
        <f>IF(H166=Validación!$J$4,"Pauta con "&amp;Validación!$J$4&amp;": "&amp;Validación!$S$5,
IF(H166=Validación!$J$5,"Pauta con "&amp;Validación!$J$5&amp;": "&amp;Validación!$S$7,
IF(H166=Validación!$J$6,"Pauta con "&amp;Validación!$J$6&amp;": "&amp;Validación!$S$7,
"")))</f>
        <v/>
      </c>
      <c r="L166" s="33" t="str">
        <f>IF(
AND(
OR(ISBLANK(H166),H166=""),
OR(ISBLANK(I166),I166=""),
OR(ISBLANK(J166),J166=""),
OR(ISBLANK(K166),K166="")
),
Validación!$Q$4,
IF(
AND(
NOT(OR(ISBLANK(H166),H166="")),
NOT(OR(ISBLANK(J166),J166="")),
NOT(OR(ISBLANK(K166),K166="")),
ISTEXT(G166),
OR(ISBLANK(I166),I166="")
),
Validación!$Q$6,
IF(
AND(H166=Validación!$J$4,COUNTBLANK(G166:G166)&gt;0,OR(_xlfn.ISFORMULA(J166),ISTEXT(J166),OR(ISBLANK(J166),J166="")),_xlfn.ISFORMULA(K166)),
Validación!$Q$5,
IF(
AND(H166=Validación!$J$4,ISTEXT(G166),OR(_xlfn.ISFORMULA(J166),OR(ISBLANK(J166),J166="")),_xlfn.ISFORMULA(K166)),
Validación!$Q$7,
IF(
AND(H166=Validación!$J$4,ISTEXT(G166),ISTEXT(J166),_xlfn.ISFORMULA(K166)),
Validación!$Q$8,
IF(
AND(H166=Validación!$J$5,COUNTBLANK(G166:G166)&gt;0,_xlfn.ISFORMULA(J166),OR(_xlfn.ISFORMULA(K166),ISTEXT(K166),OR(ISBLANK(K166),K166=""))),
Validación!$Q$9,
IF(
AND(H166=Validación!$J$5,ISTEXT(G166),_xlfn.ISFORMULA(J166),OR(_xlfn.ISFORMULA(K166),OR(ISBLANK(K166),K166=""))),
Validación!$Q$10,
IF(
AND(H166=Validación!$J$5,ISTEXT(G166),_xlfn.ISFORMULA(J166),ISTEXT(K166)),
Validación!$Q$11,
IF(
AND(H166=Validación!$J$6,COUNTBLANK(G166:G166)&gt;0,_xlfn.ISFORMULA(J166),OR(_xlfn.ISFORMULA(K166),ISTEXT(K166),OR(ISBLANK(K166),K166=""))),
Validación!$Q$12,
IF(
AND(H166=Validación!$J$6,ISTEXT(G166),_xlfn.ISFORMULA(J166),OR(_xlfn.ISFORMULA(K166),OR(ISBLANK(K166),K166=""))),
Validación!$Q$13,
IF(
AND(H166=Validación!$J$6,ISTEXT(G166),_xlfn.ISFORMULA(J166),ISTEXT(K166)),
Validación!$Q$14,
IF(
AND(
H166=Validación!$J$4,
NOT(ISBLANK(G166)),
NOT(_xlfn.ISFORMULA(J166)),
NOT(ISBLANK(J166)),
NOT(ISBLANK(I166))
),
Validación!$Q$8,
IF(
AND(
H166&lt;&gt;Validación!$J$4,
NOT(ISBLANK(G166)),
NOT(_xlfn.ISFORMULA(J166)),
NOT(_xlfn.ISFORMULA(K166)),
NOT(ISBLANK(K166)),
NOT(ISBLANK(I166))
),
Validación!$Q$8,
Validación!$Q$15
)))))))))))))</f>
        <v>Pendiente. Por favor complete las columnas.</v>
      </c>
    </row>
    <row r="167" spans="2:12" ht="80.099999999999994" customHeight="1">
      <c r="B167" s="166" t="s">
        <v>132</v>
      </c>
      <c r="C167" s="169" t="str">
        <f t="shared" si="4"/>
        <v>Dimensión 6. Gestión de la carrera</v>
      </c>
      <c r="D167" s="163" t="s">
        <v>290</v>
      </c>
      <c r="E167" s="130" t="s">
        <v>291</v>
      </c>
      <c r="F167" s="126" t="s">
        <v>141</v>
      </c>
      <c r="G167" s="95"/>
      <c r="H167" s="160"/>
      <c r="I167" s="176"/>
      <c r="J167" s="157" t="str">
        <f>IF(H167=Validación!$J$4,"Pauta con "&amp;Validación!$J$4&amp;": "&amp;Validación!$S$4,
IF(H167=Validación!$J$5,"Pauta con "&amp;Validación!$J$5&amp;": "&amp;Validación!$S$6,
IF(H167=Validación!$J$6,"Pauta con "&amp;Validación!$J$6&amp;": "&amp;Validación!$S$6,
"")))</f>
        <v/>
      </c>
      <c r="K167" s="157" t="str">
        <f>IF(H167=Validación!$J$4,"Pauta con "&amp;Validación!$J$4&amp;": "&amp;Validación!$S$5,
IF(H167=Validación!$J$5,"Pauta con "&amp;Validación!$J$5&amp;": "&amp;Validación!$S$7,
IF(H167=Validación!$J$6,"Pauta con "&amp;Validación!$J$6&amp;": "&amp;Validación!$S$7,
"")))</f>
        <v/>
      </c>
      <c r="L167" s="154" t="str">
        <f>IF(
AND(
OR(ISBLANK(H167),H167=""),
OR(ISBLANK(I167),I167=""),
OR(ISBLANK(J167),J167=""),
OR(ISBLANK(K167),K167="")
),
Validación!$Q$4,
IF(
AND(
NOT(OR(ISBLANK(H167),H167="")),
NOT(OR(ISBLANK(J167),J167="")),
NOT(OR(ISBLANK(K167),K167="")),
AND(ISTEXT(G167),ISTEXT(G168)),
OR(ISBLANK(I167),I167="")
),
Validación!$Q$6,
IF(
AND(H167=Validación!$J$4,COUNTBLANK(G167:G168)&gt;0,OR(_xlfn.ISFORMULA(J167),ISTEXT(J167),OR(ISBLANK(J167),J167="")),_xlfn.ISFORMULA(K167)),
Validación!$Q$5,
IF(
AND(H167=Validación!$J$4,AND(ISTEXT(G167),ISTEXT(G168)),OR(_xlfn.ISFORMULA(J167),OR(ISBLANK(J167),J167="")),_xlfn.ISFORMULA(K167)),
Validación!$Q$7,
IF(
AND(H167=Validación!$J$4,AND(ISTEXT(G167),ISTEXT(G168)),ISTEXT(J167),_xlfn.ISFORMULA(K167)),
Validación!$Q$8,
IF(
AND(H167=Validación!$J$5,COUNTBLANK(G167:G168)&gt;0,_xlfn.ISFORMULA(J167),OR(_xlfn.ISFORMULA(K167),ISTEXT(K167),OR(ISBLANK(K167),K167=""))),
Validación!$Q$9,
IF(
AND(H167=Validación!$J$5,AND(ISTEXT(G167),ISTEXT(G168)),_xlfn.ISFORMULA(J167),OR(_xlfn.ISFORMULA(K167),OR(ISBLANK(K167),K167=""))),
Validación!$Q$10,
IF(
AND(H167=Validación!$J$5,AND(ISTEXT(G167),ISTEXT(G168)),_xlfn.ISFORMULA(J167),ISTEXT(K167)),
Validación!$Q$11,
IF(
AND(H167=Validación!$J$6,COUNTBLANK(G167:G168)&gt;0,_xlfn.ISFORMULA(J167),OR(_xlfn.ISFORMULA(K167),ISTEXT(K167),OR(ISBLANK(K167),K167=""))),
Validación!$Q$12,
IF(
AND(H167=Validación!$J$6,AND(ISTEXT(G167),ISTEXT(G168)),_xlfn.ISFORMULA(J167),OR(_xlfn.ISFORMULA(K167),OR(ISBLANK(K167),K167=""))),
Validación!$Q$13,
IF(
AND(H167=Validación!$J$6,AND(ISTEXT(G167),ISTEXT(G168)),_xlfn.ISFORMULA(J167),ISTEXT(K167)),
Validación!$Q$14,
IF(
AND(
H167=Validación!$J$4,
NOT(ISBLANK(G167)),
NOT(ISBLANK(G168)),
NOT(_xlfn.ISFORMULA(J167)),
NOT(ISBLANK(J167)),
NOT(ISBLANK(I167))
),
Validación!$Q$8,
IF(
AND(
H167&lt;&gt;Validación!$J$4,
NOT(ISBLANK(G167)),
NOT(ISBLANK(G168)),
NOT(_xlfn.ISFORMULA(J167)),
NOT(_xlfn.ISFORMULA(K167)),
NOT(ISBLANK(K167)),
NOT(ISBLANK(I167))
),
Validación!$Q$8,
Validación!$Q$15
)))))))))))))</f>
        <v>Pendiente. Por favor complete las columnas.</v>
      </c>
    </row>
    <row r="168" spans="2:12" ht="80.099999999999994" customHeight="1">
      <c r="B168" s="167"/>
      <c r="C168" s="170"/>
      <c r="D168" s="164"/>
      <c r="E168" s="130" t="s">
        <v>292</v>
      </c>
      <c r="F168" s="126" t="s">
        <v>115</v>
      </c>
      <c r="G168" s="95"/>
      <c r="H168" s="162"/>
      <c r="I168" s="178"/>
      <c r="J168" s="159"/>
      <c r="K168" s="159"/>
      <c r="L168" s="156"/>
    </row>
    <row r="169" spans="2:12" ht="200.1" customHeight="1">
      <c r="B169" s="128" t="s">
        <v>132</v>
      </c>
      <c r="C169" s="126" t="str">
        <f t="shared" si="4"/>
        <v>Dimensión 6. Gestión de la carrera</v>
      </c>
      <c r="D169" s="132" t="s">
        <v>293</v>
      </c>
      <c r="E169" s="130" t="s">
        <v>294</v>
      </c>
      <c r="F169" s="126" t="s">
        <v>141</v>
      </c>
      <c r="G169" s="95"/>
      <c r="H169" s="92"/>
      <c r="I169" s="92"/>
      <c r="J169" s="93" t="str">
        <f>IF(H169=Validación!$J$4,"Pauta con "&amp;Validación!$J$4&amp;": "&amp;Validación!$S$4,
IF(H169=Validación!$J$5,"Pauta con "&amp;Validación!$J$5&amp;": "&amp;Validación!$S$6,
IF(H169=Validación!$J$6,"Pauta con "&amp;Validación!$J$6&amp;": "&amp;Validación!$S$6,
"")))</f>
        <v/>
      </c>
      <c r="K169" s="93" t="str">
        <f>IF(H169=Validación!$J$4,"Pauta con "&amp;Validación!$J$4&amp;": "&amp;Validación!$S$5,
IF(H169=Validación!$J$5,"Pauta con "&amp;Validación!$J$5&amp;": "&amp;Validación!$S$7,
IF(H169=Validación!$J$6,"Pauta con "&amp;Validación!$J$6&amp;": "&amp;Validación!$S$7,
"")))</f>
        <v/>
      </c>
      <c r="L169" s="33" t="str">
        <f>IF(
AND(
OR(ISBLANK(H169),H169=""),
OR(ISBLANK(I169),I169=""),
OR(ISBLANK(J169),J169=""),
OR(ISBLANK(K169),K169="")
),
Validación!$Q$4,
IF(
AND(
NOT(OR(ISBLANK(H169),H169="")),
NOT(OR(ISBLANK(J169),J169="")),
NOT(OR(ISBLANK(K169),K169="")),
ISTEXT(G169),
OR(ISBLANK(I169),I169="")
),
Validación!$Q$6,
IF(
AND(H169=Validación!$J$4,COUNTBLANK(G169:G169)&gt;0,OR(_xlfn.ISFORMULA(J169),ISTEXT(J169),OR(ISBLANK(J169),J169="")),_xlfn.ISFORMULA(K169)),
Validación!$Q$5,
IF(
AND(H169=Validación!$J$4,ISTEXT(G169),OR(_xlfn.ISFORMULA(J169),OR(ISBLANK(J169),J169="")),_xlfn.ISFORMULA(K169)),
Validación!$Q$7,
IF(
AND(H169=Validación!$J$4,ISTEXT(G169),ISTEXT(J169),_xlfn.ISFORMULA(K169)),
Validación!$Q$8,
IF(
AND(H169=Validación!$J$5,COUNTBLANK(G169:G169)&gt;0,_xlfn.ISFORMULA(J169),OR(_xlfn.ISFORMULA(K169),ISTEXT(K169),OR(ISBLANK(K169),K169=""))),
Validación!$Q$9,
IF(
AND(H169=Validación!$J$5,ISTEXT(G169),_xlfn.ISFORMULA(J169),OR(_xlfn.ISFORMULA(K169),OR(ISBLANK(K169),K169=""))),
Validación!$Q$10,
IF(
AND(H169=Validación!$J$5,ISTEXT(G169),_xlfn.ISFORMULA(J169),ISTEXT(K169)),
Validación!$Q$11,
IF(
AND(H169=Validación!$J$6,COUNTBLANK(G169:G169)&gt;0,_xlfn.ISFORMULA(J169),OR(_xlfn.ISFORMULA(K169),ISTEXT(K169),OR(ISBLANK(K169),K169=""))),
Validación!$Q$12,
IF(
AND(H169=Validación!$J$6,ISTEXT(G169),_xlfn.ISFORMULA(J169),OR(_xlfn.ISFORMULA(K169),OR(ISBLANK(K169),K169=""))),
Validación!$Q$13,
IF(
AND(H169=Validación!$J$6,ISTEXT(G169),_xlfn.ISFORMULA(J169),ISTEXT(K169)),
Validación!$Q$14,
IF(
AND(
H169=Validación!$J$4,
NOT(ISBLANK(G169)),
NOT(_xlfn.ISFORMULA(J169)),
NOT(ISBLANK(J169)),
NOT(ISBLANK(I169))
),
Validación!$Q$8,
IF(
AND(
H169&lt;&gt;Validación!$J$4,
NOT(ISBLANK(G169)),
NOT(_xlfn.ISFORMULA(J169)),
NOT(_xlfn.ISFORMULA(K169)),
NOT(ISBLANK(K169)),
NOT(ISBLANK(I169))
),
Validación!$Q$8,
Validación!$Q$15
)))))))))))))</f>
        <v>Pendiente. Por favor complete las columnas.</v>
      </c>
    </row>
    <row r="170" spans="2:12" ht="105.95" customHeight="1">
      <c r="B170" s="166" t="s">
        <v>176</v>
      </c>
      <c r="C170" s="169" t="str">
        <f t="shared" si="4"/>
        <v>Dimensión 6. Gestión de la carrera</v>
      </c>
      <c r="D170" s="163" t="s">
        <v>295</v>
      </c>
      <c r="E170" s="130" t="s">
        <v>296</v>
      </c>
      <c r="F170" s="126" t="s">
        <v>115</v>
      </c>
      <c r="G170" s="95"/>
      <c r="H170" s="160"/>
      <c r="I170" s="176"/>
      <c r="J170" s="157" t="str">
        <f>IF(H170=Validación!$J$4,"Pauta con "&amp;Validación!$J$4&amp;": "&amp;Validación!$S$4,
IF(H170=Validación!$J$5,"Pauta con "&amp;Validación!$J$5&amp;": "&amp;Validación!$S$6,
IF(H170=Validación!$J$6,"Pauta con "&amp;Validación!$J$6&amp;": "&amp;Validación!$S$6,
"")))</f>
        <v/>
      </c>
      <c r="K170" s="157" t="str">
        <f>IF(H170=Validación!$J$4,"Pauta con "&amp;Validación!$J$4&amp;": "&amp;Validación!$S$5,
IF(H170=Validación!$J$5,"Pauta con "&amp;Validación!$J$5&amp;": "&amp;Validación!$S$7,
IF(H170=Validación!$J$6,"Pauta con "&amp;Validación!$J$6&amp;": "&amp;Validación!$S$7,
"")))</f>
        <v/>
      </c>
      <c r="L170" s="154" t="str">
        <f>IF(
AND(
OR(ISBLANK(H170),H170=""),
OR(ISBLANK(I170),I170=""),
OR(ISBLANK(J170),J170=""),
OR(ISBLANK(K170),K170="")
),
Validación!$Q$4,
IF(
AND(
NOT(OR(ISBLANK(H170),H170="")),
NOT(OR(ISBLANK(J170),J170="")),
NOT(OR(ISBLANK(K170),K170="")),
AND(ISTEXT(G170),ISTEXT(G171)),
OR(ISBLANK(I170),I170="")
),
Validación!$Q$6,
IF(
AND(H170=Validación!$J$4,COUNTBLANK(G170:G171)&gt;0,OR(_xlfn.ISFORMULA(J170),ISTEXT(J170),OR(ISBLANK(J170),J170="")),_xlfn.ISFORMULA(K170)),
Validación!$Q$5,
IF(
AND(H170=Validación!$J$4,AND(ISTEXT(G170),ISTEXT(G171)),OR(_xlfn.ISFORMULA(J170),OR(ISBLANK(J170),J170="")),_xlfn.ISFORMULA(K170)),
Validación!$Q$7,
IF(
AND(H170=Validación!$J$4,AND(ISTEXT(G170),ISTEXT(G171)),ISTEXT(J170),_xlfn.ISFORMULA(K170)),
Validación!$Q$8,
IF(
AND(H170=Validación!$J$5,COUNTBLANK(G170:G171)&gt;0,_xlfn.ISFORMULA(J170),OR(_xlfn.ISFORMULA(K170),ISTEXT(K170),OR(ISBLANK(K170),K170=""))),
Validación!$Q$9,
IF(
AND(H170=Validación!$J$5,AND(ISTEXT(G170),ISTEXT(G171)),_xlfn.ISFORMULA(J170),OR(_xlfn.ISFORMULA(K170),OR(ISBLANK(K170),K170=""))),
Validación!$Q$10,
IF(
AND(H170=Validación!$J$5,AND(ISTEXT(G170),ISTEXT(G171)),_xlfn.ISFORMULA(J170),ISTEXT(K170)),
Validación!$Q$11,
IF(
AND(H170=Validación!$J$6,COUNTBLANK(G170:G171)&gt;0,_xlfn.ISFORMULA(J170),OR(_xlfn.ISFORMULA(K170),ISTEXT(K170),OR(ISBLANK(K170),K170=""))),
Validación!$Q$12,
IF(
AND(H170=Validación!$J$6,AND(ISTEXT(G170),ISTEXT(G171)),_xlfn.ISFORMULA(J170),OR(_xlfn.ISFORMULA(K170),OR(ISBLANK(K170),K170=""))),
Validación!$Q$13,
IF(
AND(H170=Validación!$J$6,AND(ISTEXT(G170),ISTEXT(G171)),_xlfn.ISFORMULA(J170),ISTEXT(K170)),
Validación!$Q$14,
IF(
AND(
H170=Validación!$J$4,
NOT(ISBLANK(G170)),
NOT(ISBLANK(G171)),
NOT(_xlfn.ISFORMULA(J170)),
NOT(ISBLANK(J170)),
NOT(ISBLANK(I170))
),
Validación!$Q$8,
IF(
AND(
H170&lt;&gt;Validación!$J$4,
NOT(ISBLANK(G170)),
NOT(ISBLANK(G171)),
NOT(_xlfn.ISFORMULA(J170)),
NOT(_xlfn.ISFORMULA(K170)),
NOT(ISBLANK(K170)),
NOT(ISBLANK(I170))
),
Validación!$Q$8,
Validación!$Q$15
)))))))))))))</f>
        <v>Pendiente. Por favor complete las columnas.</v>
      </c>
    </row>
    <row r="171" spans="2:12" ht="105.95" customHeight="1">
      <c r="B171" s="167"/>
      <c r="C171" s="170"/>
      <c r="D171" s="164"/>
      <c r="E171" s="130" t="s">
        <v>297</v>
      </c>
      <c r="F171" s="126" t="s">
        <v>118</v>
      </c>
      <c r="G171" s="95"/>
      <c r="H171" s="162"/>
      <c r="I171" s="178"/>
      <c r="J171" s="159"/>
      <c r="K171" s="159"/>
      <c r="L171" s="156"/>
    </row>
    <row r="172" spans="2:12" ht="80.099999999999994" customHeight="1">
      <c r="B172" s="166" t="s">
        <v>102</v>
      </c>
      <c r="C172" s="169" t="str">
        <f t="shared" si="4"/>
        <v>Dimensión 6. Gestión de la carrera</v>
      </c>
      <c r="D172" s="163" t="s">
        <v>298</v>
      </c>
      <c r="E172" s="130" t="s">
        <v>299</v>
      </c>
      <c r="F172" s="126" t="s">
        <v>105</v>
      </c>
      <c r="G172" s="95"/>
      <c r="H172" s="160"/>
      <c r="I172" s="176"/>
      <c r="J172" s="157" t="str">
        <f>IF(H172=Validación!$J$4,"Pauta con "&amp;Validación!$J$4&amp;": "&amp;Validación!$S$4,
IF(H172=Validación!$J$5,"Pauta con "&amp;Validación!$J$5&amp;": "&amp;Validación!$S$6,
IF(H172=Validación!$J$6,"Pauta con "&amp;Validación!$J$6&amp;": "&amp;Validación!$S$6,
"")))</f>
        <v/>
      </c>
      <c r="K172" s="157" t="str">
        <f>IF(H172=Validación!$J$4,"Pauta con "&amp;Validación!$J$4&amp;": "&amp;Validación!$S$5,
IF(H172=Validación!$J$5,"Pauta con "&amp;Validación!$J$5&amp;": "&amp;Validación!$S$7,
IF(H172=Validación!$J$6,"Pauta con "&amp;Validación!$J$6&amp;": "&amp;Validación!$S$7,
"")))</f>
        <v/>
      </c>
      <c r="L172" s="154" t="str">
        <f>IF(
AND(
OR(ISBLANK(H172),H172=""),
OR(ISBLANK(I172),I172=""),
OR(ISBLANK(J172),J172=""),
OR(ISBLANK(K172),K172="")
),
Validación!$Q$4,
IF(
AND(
NOT(OR(ISBLANK(H172),H172="")),
NOT(OR(ISBLANK(J172),J172="")),
NOT(OR(ISBLANK(K172),K172="")),
AND(ISTEXT(G172),ISTEXT(G173),ISTEXT(G174)),
OR(ISBLANK(I172),I172="")
),
Validación!$Q$6,
IF(
AND(H172=Validación!$J$4,COUNTBLANK(G172:G174)&gt;0,OR(_xlfn.ISFORMULA(J172),ISTEXT(J172),OR(ISBLANK(J172),J172="")),_xlfn.ISFORMULA(K172)),
Validación!$Q$5,
IF(
AND(H172=Validación!$J$4,AND(ISTEXT(G172),ISTEXT(G173),ISTEXT(G174)),OR(_xlfn.ISFORMULA(J172),OR(ISBLANK(J172),J172="")),_xlfn.ISFORMULA(K172)),
Validación!$Q$7,
IF(
AND(H172=Validación!$J$4,AND(ISTEXT(G172),ISTEXT(G173),ISTEXT(G174)),ISTEXT(J172),_xlfn.ISFORMULA(K172)),
Validación!$Q$8,
IF(
AND(H172=Validación!$J$5,COUNTBLANK(G172:G174)&gt;0,_xlfn.ISFORMULA(J172),OR(_xlfn.ISFORMULA(K172),ISTEXT(K172),OR(ISBLANK(K172),K172=""))),
Validación!$Q$9,
IF(
AND(H172=Validación!$J$5,AND(ISTEXT(G172),ISTEXT(G173),ISTEXT(G174)),_xlfn.ISFORMULA(J172),OR(_xlfn.ISFORMULA(K172),OR(ISBLANK(K172),K172=""))),
Validación!$Q$10,
IF(
AND(H172=Validación!$J$5,AND(ISTEXT(G172),ISTEXT(G173),ISTEXT(G174)),_xlfn.ISFORMULA(J172),ISTEXT(K172)),
Validación!$Q$11,
IF(
AND(H172=Validación!$J$6,COUNTBLANK(G172:G174)&gt;0,_xlfn.ISFORMULA(J172),OR(_xlfn.ISFORMULA(K172),ISTEXT(K172),OR(ISBLANK(K172),K172=""))),
Validación!$Q$12,
IF(
AND(H172=Validación!$J$6,AND(ISTEXT(G172),ISTEXT(G173),ISTEXT(G174)),_xlfn.ISFORMULA(J172),OR(_xlfn.ISFORMULA(K172),OR(ISBLANK(K172),K172=""))),
Validación!$Q$13,
IF(
AND(H172=Validación!$J$6,AND(ISTEXT(G172),ISTEXT(G173),ISTEXT(G174)),_xlfn.ISFORMULA(J172),ISTEXT(K172)),
Validación!$Q$14,
IF(
AND(
H172=Validación!$J$4,
NOT(ISBLANK(G172)),
NOT(ISBLANK(G173)),
NOT(ISBLANK(G174)),
NOT(_xlfn.ISFORMULA(J172)),
NOT(ISBLANK(J172)),
NOT(ISBLANK(I172))
),
Validación!$Q$8,
IF(
AND(
H172&lt;&gt;Validación!$J$4,
NOT(ISBLANK(G172)),
NOT(ISBLANK(G173)),
NOT(ISBLANK(G174)),
NOT(_xlfn.ISFORMULA(J172)),
NOT(_xlfn.ISFORMULA(K172)),
NOT(ISBLANK(K172)),
NOT(ISBLANK(I172))
),
Validación!$Q$8,
Validación!$Q$15
)))))))))))))</f>
        <v>Pendiente. Por favor complete las columnas.</v>
      </c>
    </row>
    <row r="173" spans="2:12" ht="80.099999999999994" customHeight="1">
      <c r="B173" s="168"/>
      <c r="C173" s="171"/>
      <c r="D173" s="165"/>
      <c r="E173" s="130" t="s">
        <v>300</v>
      </c>
      <c r="F173" s="126" t="s">
        <v>115</v>
      </c>
      <c r="G173" s="95"/>
      <c r="H173" s="161"/>
      <c r="I173" s="177"/>
      <c r="J173" s="158"/>
      <c r="K173" s="158"/>
      <c r="L173" s="155"/>
    </row>
    <row r="174" spans="2:12" ht="90.95" customHeight="1">
      <c r="B174" s="167"/>
      <c r="C174" s="170"/>
      <c r="D174" s="164"/>
      <c r="E174" s="130" t="s">
        <v>301</v>
      </c>
      <c r="F174" s="126" t="s">
        <v>118</v>
      </c>
      <c r="G174" s="95"/>
      <c r="H174" s="162"/>
      <c r="I174" s="178"/>
      <c r="J174" s="159"/>
      <c r="K174" s="159"/>
      <c r="L174" s="156"/>
    </row>
    <row r="175" spans="2:12" ht="200.1" customHeight="1">
      <c r="B175" s="128" t="s">
        <v>176</v>
      </c>
      <c r="C175" s="126" t="str">
        <f t="shared" si="4"/>
        <v>Dimensión 6. Gestión de la carrera</v>
      </c>
      <c r="D175" s="132" t="s">
        <v>302</v>
      </c>
      <c r="E175" s="130" t="s">
        <v>303</v>
      </c>
      <c r="F175" s="126" t="s">
        <v>115</v>
      </c>
      <c r="G175" s="95"/>
      <c r="H175" s="92"/>
      <c r="I175" s="92"/>
      <c r="J175" s="93" t="str">
        <f>IF(H175=Validación!$J$4,"Pauta con "&amp;Validación!$J$4&amp;": "&amp;Validación!$S$4,
IF(H175=Validación!$J$5,"Pauta con "&amp;Validación!$J$5&amp;": "&amp;Validación!$S$6,
IF(H175=Validación!$J$6,"Pauta con "&amp;Validación!$J$6&amp;": "&amp;Validación!$S$6,
"")))</f>
        <v/>
      </c>
      <c r="K175" s="93" t="str">
        <f>IF(H175=Validación!$J$4,"Pauta con "&amp;Validación!$J$4&amp;": "&amp;Validación!$S$5,
IF(H175=Validación!$J$5,"Pauta con "&amp;Validación!$J$5&amp;": "&amp;Validación!$S$7,
IF(H175=Validación!$J$6,"Pauta con "&amp;Validación!$J$6&amp;": "&amp;Validación!$S$7,
"")))</f>
        <v/>
      </c>
      <c r="L175" s="33" t="str">
        <f>IF(
AND(
OR(ISBLANK(H175),H175=""),
OR(ISBLANK(I175),I175=""),
OR(ISBLANK(J175),J175=""),
OR(ISBLANK(K175),K175="")
),
Validación!$Q$4,
IF(
AND(
NOT(OR(ISBLANK(H175),H175="")),
NOT(OR(ISBLANK(J175),J175="")),
NOT(OR(ISBLANK(K175),K175="")),
ISTEXT(G175),
OR(ISBLANK(I175),I175="")
),
Validación!$Q$6,
IF(
AND(H175=Validación!$J$4,COUNTBLANK(G175:G175)&gt;0,OR(_xlfn.ISFORMULA(J175),ISTEXT(J175),OR(ISBLANK(J175),J175="")),_xlfn.ISFORMULA(K175)),
Validación!$Q$5,
IF(
AND(H175=Validación!$J$4,ISTEXT(G175),OR(_xlfn.ISFORMULA(J175),OR(ISBLANK(J175),J175="")),_xlfn.ISFORMULA(K175)),
Validación!$Q$7,
IF(
AND(H175=Validación!$J$4,ISTEXT(G175),ISTEXT(J175),_xlfn.ISFORMULA(K175)),
Validación!$Q$8,
IF(
AND(H175=Validación!$J$5,COUNTBLANK(G175:G175)&gt;0,_xlfn.ISFORMULA(J175),OR(_xlfn.ISFORMULA(K175),ISTEXT(K175),OR(ISBLANK(K175),K175=""))),
Validación!$Q$9,
IF(
AND(H175=Validación!$J$5,ISTEXT(G175),_xlfn.ISFORMULA(J175),OR(_xlfn.ISFORMULA(K175),OR(ISBLANK(K175),K175=""))),
Validación!$Q$10,
IF(
AND(H175=Validación!$J$5,ISTEXT(G175),_xlfn.ISFORMULA(J175),ISTEXT(K175)),
Validación!$Q$11,
IF(
AND(H175=Validación!$J$6,COUNTBLANK(G175:G175)&gt;0,_xlfn.ISFORMULA(J175),OR(_xlfn.ISFORMULA(K175),ISTEXT(K175),OR(ISBLANK(K175),K175=""))),
Validación!$Q$12,
IF(
AND(H175=Validación!$J$6,ISTEXT(G175),_xlfn.ISFORMULA(J175),OR(_xlfn.ISFORMULA(K175),OR(ISBLANK(K175),K175=""))),
Validación!$Q$13,
IF(
AND(H175=Validación!$J$6,ISTEXT(G175),_xlfn.ISFORMULA(J175),ISTEXT(K175)),
Validación!$Q$14,
IF(
AND(
H175=Validación!$J$4,
NOT(ISBLANK(G175)),
NOT(_xlfn.ISFORMULA(J175)),
NOT(ISBLANK(J175)),
NOT(ISBLANK(I175))
),
Validación!$Q$8,
IF(
AND(
H175&lt;&gt;Validación!$J$4,
NOT(ISBLANK(G175)),
NOT(_xlfn.ISFORMULA(J175)),
NOT(_xlfn.ISFORMULA(K175)),
NOT(ISBLANK(K175)),
NOT(ISBLANK(I175))
),
Validación!$Q$8,
Validación!$Q$15
)))))))))))))</f>
        <v>Pendiente. Por favor complete las columnas.</v>
      </c>
    </row>
    <row r="176" spans="2:12" ht="80.099999999999994" customHeight="1">
      <c r="B176" s="166" t="s">
        <v>129</v>
      </c>
      <c r="C176" s="169" t="str">
        <f t="shared" si="4"/>
        <v>Dimensión 6. Gestión de la carrera</v>
      </c>
      <c r="D176" s="163" t="s">
        <v>304</v>
      </c>
      <c r="E176" s="130" t="s">
        <v>305</v>
      </c>
      <c r="F176" s="126" t="s">
        <v>115</v>
      </c>
      <c r="G176" s="95"/>
      <c r="H176" s="160"/>
      <c r="I176" s="176"/>
      <c r="J176" s="157" t="str">
        <f>IF(H176=Validación!$J$4,"Pauta con "&amp;Validación!$J$4&amp;": "&amp;Validación!$S$4,
IF(H176=Validación!$J$5,"Pauta con "&amp;Validación!$J$5&amp;": "&amp;Validación!$S$6,
IF(H176=Validación!$J$6,"Pauta con "&amp;Validación!$J$6&amp;": "&amp;Validación!$S$6,
"")))</f>
        <v/>
      </c>
      <c r="K176" s="157" t="str">
        <f>IF(H176=Validación!$J$4,"Pauta con "&amp;Validación!$J$4&amp;": "&amp;Validación!$S$5,
IF(H176=Validación!$J$5,"Pauta con "&amp;Validación!$J$5&amp;": "&amp;Validación!$S$7,
IF(H176=Validación!$J$6,"Pauta con "&amp;Validación!$J$6&amp;": "&amp;Validación!$S$7,
"")))</f>
        <v/>
      </c>
      <c r="L176" s="154" t="str">
        <f>IF(
AND(
OR(ISBLANK(H176),H176=""),
OR(ISBLANK(I176),I176=""),
OR(ISBLANK(J176),J176=""),
OR(ISBLANK(K176),K176="")
),
Validación!$Q$4,
IF(
AND(
NOT(OR(ISBLANK(H176),H176="")),
NOT(OR(ISBLANK(J176),J176="")),
NOT(OR(ISBLANK(K176),K176="")),
AND(ISTEXT(G176),ISTEXT(G177)),
OR(ISBLANK(I176),I176="")
),
Validación!$Q$6,
IF(
AND(H176=Validación!$J$4,COUNTBLANK(G176:G177)&gt;0,OR(_xlfn.ISFORMULA(J176),ISTEXT(J176),OR(ISBLANK(J176),J176="")),_xlfn.ISFORMULA(K176)),
Validación!$Q$5,
IF(
AND(H176=Validación!$J$4,AND(ISTEXT(G176),ISTEXT(G177)),OR(_xlfn.ISFORMULA(J176),OR(ISBLANK(J176),J176="")),_xlfn.ISFORMULA(K176)),
Validación!$Q$7,
IF(
AND(H176=Validación!$J$4,AND(ISTEXT(G176),ISTEXT(G177)),ISTEXT(J176),_xlfn.ISFORMULA(K176)),
Validación!$Q$8,
IF(
AND(H176=Validación!$J$5,COUNTBLANK(G176:G177)&gt;0,_xlfn.ISFORMULA(J176),OR(_xlfn.ISFORMULA(K176),ISTEXT(K176),OR(ISBLANK(K176),K176=""))),
Validación!$Q$9,
IF(
AND(H176=Validación!$J$5,AND(ISTEXT(G176),ISTEXT(G177)),_xlfn.ISFORMULA(J176),OR(_xlfn.ISFORMULA(K176),OR(ISBLANK(K176),K176=""))),
Validación!$Q$10,
IF(
AND(H176=Validación!$J$5,AND(ISTEXT(G176),ISTEXT(G177)),_xlfn.ISFORMULA(J176),ISTEXT(K176)),
Validación!$Q$11,
IF(
AND(H176=Validación!$J$6,COUNTBLANK(G176:G177)&gt;0,_xlfn.ISFORMULA(J176),OR(_xlfn.ISFORMULA(K176),ISTEXT(K176),OR(ISBLANK(K176),K176=""))),
Validación!$Q$12,
IF(
AND(H176=Validación!$J$6,AND(ISTEXT(G176),ISTEXT(G177)),_xlfn.ISFORMULA(J176),OR(_xlfn.ISFORMULA(K176),OR(ISBLANK(K176),K176=""))),
Validación!$Q$13,
IF(
AND(H176=Validación!$J$6,AND(ISTEXT(G176),ISTEXT(G177)),_xlfn.ISFORMULA(J176),ISTEXT(K176)),
Validación!$Q$14,
IF(
AND(
H176=Validación!$J$4,
NOT(ISBLANK(G176)),
NOT(ISBLANK(G177)),
NOT(_xlfn.ISFORMULA(J176)),
NOT(ISBLANK(J176)),
NOT(ISBLANK(I176))
),
Validación!$Q$8,
IF(
AND(
H176&lt;&gt;Validación!$J$4,
NOT(ISBLANK(G176)),
NOT(ISBLANK(G177)),
NOT(_xlfn.ISFORMULA(J176)),
NOT(_xlfn.ISFORMULA(K176)),
NOT(ISBLANK(K176)),
NOT(ISBLANK(I176))
),
Validación!$Q$8,
Validación!$Q$15
)))))))))))))</f>
        <v>Pendiente. Por favor complete las columnas.</v>
      </c>
    </row>
    <row r="177" spans="2:12" ht="117.6" customHeight="1">
      <c r="B177" s="167"/>
      <c r="C177" s="170"/>
      <c r="D177" s="164"/>
      <c r="E177" s="130" t="s">
        <v>306</v>
      </c>
      <c r="F177" s="126" t="s">
        <v>118</v>
      </c>
      <c r="G177" s="95"/>
      <c r="H177" s="162"/>
      <c r="I177" s="178"/>
      <c r="J177" s="159"/>
      <c r="K177" s="159"/>
      <c r="L177" s="156"/>
    </row>
    <row r="178" spans="2:12" ht="80.099999999999994" customHeight="1">
      <c r="B178" s="166" t="s">
        <v>176</v>
      </c>
      <c r="C178" s="169" t="str">
        <f t="shared" si="4"/>
        <v>Dimensión 6. Gestión de la carrera</v>
      </c>
      <c r="D178" s="163" t="s">
        <v>307</v>
      </c>
      <c r="E178" s="130" t="s">
        <v>308</v>
      </c>
      <c r="F178" s="126" t="s">
        <v>105</v>
      </c>
      <c r="G178" s="95"/>
      <c r="H178" s="160"/>
      <c r="I178" s="176"/>
      <c r="J178" s="157" t="str">
        <f>IF(H178=Validación!$J$4,"Pauta con "&amp;Validación!$J$4&amp;": "&amp;Validación!$S$4,
IF(H178=Validación!$J$5,"Pauta con "&amp;Validación!$J$5&amp;": "&amp;Validación!$S$6,
IF(H178=Validación!$J$6,"Pauta con "&amp;Validación!$J$6&amp;": "&amp;Validación!$S$6,
"")))</f>
        <v/>
      </c>
      <c r="K178" s="157" t="str">
        <f>IF(H178=Validación!$J$4,"Pauta con "&amp;Validación!$J$4&amp;": "&amp;Validación!$S$5,
IF(H178=Validación!$J$5,"Pauta con "&amp;Validación!$J$5&amp;": "&amp;Validación!$S$7,
IF(H178=Validación!$J$6,"Pauta con "&amp;Validación!$J$6&amp;": "&amp;Validación!$S$7,
"")))</f>
        <v/>
      </c>
      <c r="L178" s="154" t="str">
        <f>IF(
AND(
OR(ISBLANK(H178),H178=""),
OR(ISBLANK(I178),I178=""),
OR(ISBLANK(J178),J178=""),
OR(ISBLANK(K178),K178="")
),
Validación!$Q$4,
IF(
AND(
NOT(OR(ISBLANK(H178),H178="")),
NOT(OR(ISBLANK(J178),J178="")),
NOT(OR(ISBLANK(K178),K178="")),
AND(ISTEXT(G178),ISTEXT(G179),ISTEXT(G180)),
OR(ISBLANK(I178),I178="")
),
Validación!$Q$6,
IF(
AND(H178=Validación!$J$4,COUNTBLANK(G178:G180)&gt;0,OR(_xlfn.ISFORMULA(J178),ISTEXT(J178),OR(ISBLANK(J178),J178="")),_xlfn.ISFORMULA(K178)),
Validación!$Q$5,
IF(
AND(H178=Validación!$J$4,AND(ISTEXT(G178),ISTEXT(G179),ISTEXT(G180)),OR(_xlfn.ISFORMULA(J178),OR(ISBLANK(J178),J178="")),_xlfn.ISFORMULA(K178)),
Validación!$Q$7,
IF(
AND(H178=Validación!$J$4,AND(ISTEXT(G178),ISTEXT(G179),ISTEXT(G180)),ISTEXT(J178),_xlfn.ISFORMULA(K178)),
Validación!$Q$8,
IF(
AND(H178=Validación!$J$5,COUNTBLANK(G178:G180)&gt;0,_xlfn.ISFORMULA(J178),OR(_xlfn.ISFORMULA(K178),ISTEXT(K178),OR(ISBLANK(K178),K178=""))),
Validación!$Q$9,
IF(
AND(H178=Validación!$J$5,AND(ISTEXT(G178),ISTEXT(G179),ISTEXT(G180)),_xlfn.ISFORMULA(J178),OR(_xlfn.ISFORMULA(K178),OR(ISBLANK(K178),K178=""))),
Validación!$Q$10,
IF(
AND(H178=Validación!$J$5,AND(ISTEXT(G178),ISTEXT(G179),ISTEXT(G180)),_xlfn.ISFORMULA(J178),ISTEXT(K178)),
Validación!$Q$11,
IF(
AND(H178=Validación!$J$6,COUNTBLANK(G178:G180)&gt;0,_xlfn.ISFORMULA(J178),OR(_xlfn.ISFORMULA(K178),ISTEXT(K178),OR(ISBLANK(K178),K178=""))),
Validación!$Q$12,
IF(
AND(H178=Validación!$J$6,AND(ISTEXT(G178),ISTEXT(G179),ISTEXT(G180)),_xlfn.ISFORMULA(J178),OR(_xlfn.ISFORMULA(K178),OR(ISBLANK(K178),K178=""))),
Validación!$Q$13,
IF(
AND(H178=Validación!$J$6,AND(ISTEXT(G178),ISTEXT(G179),ISTEXT(G180)),_xlfn.ISFORMULA(J178),ISTEXT(K178)),
Validación!$Q$14,
IF(
AND(
H178=Validación!$J$4,
NOT(ISBLANK(G178)),
NOT(ISBLANK(G179)),
NOT(ISBLANK(G180)),
NOT(_xlfn.ISFORMULA(J178)),
NOT(ISBLANK(J178)),
NOT(ISBLANK(I178))
),
Validación!$Q$8,
IF(
AND(
H178&lt;&gt;Validación!$J$4,
NOT(ISBLANK(G178)),
NOT(ISBLANK(G179)),
NOT(ISBLANK(G180)),
NOT(_xlfn.ISFORMULA(J178)),
NOT(_xlfn.ISFORMULA(K178)),
NOT(ISBLANK(K178)),
NOT(ISBLANK(I178))
),
Validación!$Q$8,
Validación!$Q$15
)))))))))))))</f>
        <v>Pendiente. Por favor complete las columnas.</v>
      </c>
    </row>
    <row r="179" spans="2:12" ht="155.1" customHeight="1">
      <c r="B179" s="168"/>
      <c r="C179" s="171"/>
      <c r="D179" s="165"/>
      <c r="E179" s="131" t="s">
        <v>309</v>
      </c>
      <c r="F179" s="57" t="s">
        <v>115</v>
      </c>
      <c r="G179" s="95"/>
      <c r="H179" s="161"/>
      <c r="I179" s="177"/>
      <c r="J179" s="158"/>
      <c r="K179" s="158"/>
      <c r="L179" s="155"/>
    </row>
    <row r="180" spans="2:12" ht="80.099999999999994" customHeight="1">
      <c r="B180" s="167"/>
      <c r="C180" s="170"/>
      <c r="D180" s="164"/>
      <c r="E180" s="131" t="s">
        <v>310</v>
      </c>
      <c r="F180" s="57" t="s">
        <v>141</v>
      </c>
      <c r="G180" s="95"/>
      <c r="H180" s="162"/>
      <c r="I180" s="178"/>
      <c r="J180" s="159"/>
      <c r="K180" s="159"/>
      <c r="L180" s="156"/>
    </row>
  </sheetData>
  <sheetProtection algorithmName="SHA-512" hashValue="20gHi/ZFpcTA1ZFfEbxJAD8iQmuhc4qXLY70N+QZzVg2xgmOTMnVGfGiUR1hAxZXOuDqcG71a3vRHNzbhNSnRg==" saltValue="RW4xbftdqqTK7Y7OFvZYHQ==" spinCount="100000" sheet="1" objects="1" scenarios="1" formatRows="0"/>
  <mergeCells count="382">
    <mergeCell ref="B17:J17"/>
    <mergeCell ref="B18:J18"/>
    <mergeCell ref="B19:J19"/>
    <mergeCell ref="B20:J20"/>
    <mergeCell ref="I152:I153"/>
    <mergeCell ref="I24:I26"/>
    <mergeCell ref="I27:I28"/>
    <mergeCell ref="I29:I33"/>
    <mergeCell ref="I34:I35"/>
    <mergeCell ref="I36:I37"/>
    <mergeCell ref="I65:I66"/>
    <mergeCell ref="I83:I84"/>
    <mergeCell ref="I88:I89"/>
    <mergeCell ref="H140:H141"/>
    <mergeCell ref="J140:J141"/>
    <mergeCell ref="H126:H130"/>
    <mergeCell ref="J126:J130"/>
    <mergeCell ref="H119:H120"/>
    <mergeCell ref="J119:J120"/>
    <mergeCell ref="H112:H113"/>
    <mergeCell ref="I144:I146"/>
    <mergeCell ref="H142:H143"/>
    <mergeCell ref="J142:J143"/>
    <mergeCell ref="J112:J113"/>
    <mergeCell ref="H178:H180"/>
    <mergeCell ref="J178:J180"/>
    <mergeCell ref="K178:K180"/>
    <mergeCell ref="H167:H168"/>
    <mergeCell ref="J167:J168"/>
    <mergeCell ref="K167:K168"/>
    <mergeCell ref="H170:H171"/>
    <mergeCell ref="J170:J171"/>
    <mergeCell ref="K170:K171"/>
    <mergeCell ref="H172:H174"/>
    <mergeCell ref="J172:J174"/>
    <mergeCell ref="K172:K174"/>
    <mergeCell ref="I178:I180"/>
    <mergeCell ref="J176:J177"/>
    <mergeCell ref="K176:K177"/>
    <mergeCell ref="I167:I168"/>
    <mergeCell ref="I170:I171"/>
    <mergeCell ref="I176:I177"/>
    <mergeCell ref="I172:I174"/>
    <mergeCell ref="K142:K143"/>
    <mergeCell ref="H144:H146"/>
    <mergeCell ref="J144:J146"/>
    <mergeCell ref="K144:K146"/>
    <mergeCell ref="I142:I143"/>
    <mergeCell ref="H160:H164"/>
    <mergeCell ref="J160:J164"/>
    <mergeCell ref="K160:K164"/>
    <mergeCell ref="H176:H177"/>
    <mergeCell ref="H152:H153"/>
    <mergeCell ref="J152:J153"/>
    <mergeCell ref="K152:K153"/>
    <mergeCell ref="H154:H155"/>
    <mergeCell ref="J154:J155"/>
    <mergeCell ref="K154:K155"/>
    <mergeCell ref="H156:H159"/>
    <mergeCell ref="J156:J159"/>
    <mergeCell ref="K156:K159"/>
    <mergeCell ref="I154:I155"/>
    <mergeCell ref="I156:I159"/>
    <mergeCell ref="I160:I164"/>
    <mergeCell ref="K126:K130"/>
    <mergeCell ref="H135:H136"/>
    <mergeCell ref="J135:J136"/>
    <mergeCell ref="K135:K136"/>
    <mergeCell ref="H137:H139"/>
    <mergeCell ref="J137:J139"/>
    <mergeCell ref="K137:K139"/>
    <mergeCell ref="I135:I136"/>
    <mergeCell ref="I140:I141"/>
    <mergeCell ref="K140:K141"/>
    <mergeCell ref="I137:I139"/>
    <mergeCell ref="I126:I130"/>
    <mergeCell ref="K119:K120"/>
    <mergeCell ref="H121:H122"/>
    <mergeCell ref="J121:J122"/>
    <mergeCell ref="K121:K122"/>
    <mergeCell ref="H123:H125"/>
    <mergeCell ref="J123:J125"/>
    <mergeCell ref="K123:K125"/>
    <mergeCell ref="I119:I120"/>
    <mergeCell ref="I121:I122"/>
    <mergeCell ref="I123:I125"/>
    <mergeCell ref="K112:K113"/>
    <mergeCell ref="H115:H116"/>
    <mergeCell ref="J115:J116"/>
    <mergeCell ref="K115:K116"/>
    <mergeCell ref="H117:H118"/>
    <mergeCell ref="J117:J118"/>
    <mergeCell ref="K117:K118"/>
    <mergeCell ref="I112:I113"/>
    <mergeCell ref="I115:I116"/>
    <mergeCell ref="I117:I118"/>
    <mergeCell ref="H100:H104"/>
    <mergeCell ref="J100:J104"/>
    <mergeCell ref="K100:K104"/>
    <mergeCell ref="H105:H108"/>
    <mergeCell ref="J105:J108"/>
    <mergeCell ref="K105:K108"/>
    <mergeCell ref="H110:H111"/>
    <mergeCell ref="J110:J111"/>
    <mergeCell ref="K110:K111"/>
    <mergeCell ref="I110:I111"/>
    <mergeCell ref="I100:I104"/>
    <mergeCell ref="I105:I108"/>
    <mergeCell ref="H90:H91"/>
    <mergeCell ref="J90:J91"/>
    <mergeCell ref="K90:K91"/>
    <mergeCell ref="H92:H93"/>
    <mergeCell ref="J92:J93"/>
    <mergeCell ref="K92:K93"/>
    <mergeCell ref="H94:H95"/>
    <mergeCell ref="J94:J95"/>
    <mergeCell ref="K94:K95"/>
    <mergeCell ref="I90:I91"/>
    <mergeCell ref="I92:I93"/>
    <mergeCell ref="I94:I95"/>
    <mergeCell ref="H83:H84"/>
    <mergeCell ref="J83:J84"/>
    <mergeCell ref="K83:K84"/>
    <mergeCell ref="H85:H87"/>
    <mergeCell ref="J85:J87"/>
    <mergeCell ref="K85:K87"/>
    <mergeCell ref="H88:H89"/>
    <mergeCell ref="J88:J89"/>
    <mergeCell ref="K88:K89"/>
    <mergeCell ref="I85:I87"/>
    <mergeCell ref="H68:H70"/>
    <mergeCell ref="J68:J70"/>
    <mergeCell ref="K68:K70"/>
    <mergeCell ref="H71:H73"/>
    <mergeCell ref="J71:J73"/>
    <mergeCell ref="K71:K73"/>
    <mergeCell ref="H79:H82"/>
    <mergeCell ref="J79:J82"/>
    <mergeCell ref="K79:K82"/>
    <mergeCell ref="I68:I70"/>
    <mergeCell ref="I71:I73"/>
    <mergeCell ref="I79:I82"/>
    <mergeCell ref="H59:H60"/>
    <mergeCell ref="J59:J60"/>
    <mergeCell ref="K59:K60"/>
    <mergeCell ref="H61:H64"/>
    <mergeCell ref="J61:J64"/>
    <mergeCell ref="K61:K64"/>
    <mergeCell ref="H65:H66"/>
    <mergeCell ref="J65:J66"/>
    <mergeCell ref="K65:K66"/>
    <mergeCell ref="I61:I64"/>
    <mergeCell ref="I59:I60"/>
    <mergeCell ref="H42:H43"/>
    <mergeCell ref="J42:J43"/>
    <mergeCell ref="K42:K43"/>
    <mergeCell ref="H44:H45"/>
    <mergeCell ref="J44:J45"/>
    <mergeCell ref="K44:K45"/>
    <mergeCell ref="H56:H58"/>
    <mergeCell ref="J56:J58"/>
    <mergeCell ref="K56:K58"/>
    <mergeCell ref="I44:I45"/>
    <mergeCell ref="I47:I49"/>
    <mergeCell ref="I56:I58"/>
    <mergeCell ref="I42:I43"/>
    <mergeCell ref="H34:H35"/>
    <mergeCell ref="J34:J35"/>
    <mergeCell ref="K34:K35"/>
    <mergeCell ref="H36:H37"/>
    <mergeCell ref="J36:J37"/>
    <mergeCell ref="K36:K37"/>
    <mergeCell ref="H38:H40"/>
    <mergeCell ref="J38:J40"/>
    <mergeCell ref="K38:K40"/>
    <mergeCell ref="I38:I40"/>
    <mergeCell ref="B5:L5"/>
    <mergeCell ref="D24:D26"/>
    <mergeCell ref="B24:B26"/>
    <mergeCell ref="L24:L26"/>
    <mergeCell ref="K24:K26"/>
    <mergeCell ref="J24:J26"/>
    <mergeCell ref="H24:H26"/>
    <mergeCell ref="D27:D28"/>
    <mergeCell ref="D29:D33"/>
    <mergeCell ref="H27:H28"/>
    <mergeCell ref="J27:J28"/>
    <mergeCell ref="K27:K28"/>
    <mergeCell ref="H29:H33"/>
    <mergeCell ref="J29:J33"/>
    <mergeCell ref="K29:K33"/>
    <mergeCell ref="B14:L14"/>
    <mergeCell ref="B10:L10"/>
    <mergeCell ref="B11:L11"/>
    <mergeCell ref="B12:L12"/>
    <mergeCell ref="B13:L13"/>
    <mergeCell ref="B8:J8"/>
    <mergeCell ref="B9:J9"/>
    <mergeCell ref="B15:J15"/>
    <mergeCell ref="B16:J16"/>
    <mergeCell ref="D34:D35"/>
    <mergeCell ref="D36:D37"/>
    <mergeCell ref="D38:D40"/>
    <mergeCell ref="B42:B43"/>
    <mergeCell ref="B44:B45"/>
    <mergeCell ref="C24:C26"/>
    <mergeCell ref="C27:C28"/>
    <mergeCell ref="C29:C33"/>
    <mergeCell ref="C34:C35"/>
    <mergeCell ref="C36:C37"/>
    <mergeCell ref="C38:C40"/>
    <mergeCell ref="C42:C43"/>
    <mergeCell ref="C44:C45"/>
    <mergeCell ref="B27:B28"/>
    <mergeCell ref="B29:B33"/>
    <mergeCell ref="B34:B35"/>
    <mergeCell ref="B36:B37"/>
    <mergeCell ref="B38:B40"/>
    <mergeCell ref="C56:C58"/>
    <mergeCell ref="C59:C60"/>
    <mergeCell ref="C61:C64"/>
    <mergeCell ref="C65:C66"/>
    <mergeCell ref="C68:C70"/>
    <mergeCell ref="C71:C73"/>
    <mergeCell ref="D42:D43"/>
    <mergeCell ref="D44:D45"/>
    <mergeCell ref="B56:B58"/>
    <mergeCell ref="B59:B60"/>
    <mergeCell ref="B61:B64"/>
    <mergeCell ref="D56:D58"/>
    <mergeCell ref="D59:D60"/>
    <mergeCell ref="D61:D64"/>
    <mergeCell ref="B47:B49"/>
    <mergeCell ref="D47:D49"/>
    <mergeCell ref="C47:C49"/>
    <mergeCell ref="B85:B87"/>
    <mergeCell ref="B88:B89"/>
    <mergeCell ref="B90:B91"/>
    <mergeCell ref="B92:B93"/>
    <mergeCell ref="B94:B95"/>
    <mergeCell ref="D65:D66"/>
    <mergeCell ref="D68:D70"/>
    <mergeCell ref="D71:D73"/>
    <mergeCell ref="B79:B82"/>
    <mergeCell ref="B83:B84"/>
    <mergeCell ref="C79:C82"/>
    <mergeCell ref="C83:C84"/>
    <mergeCell ref="D79:D82"/>
    <mergeCell ref="D83:D84"/>
    <mergeCell ref="B65:B66"/>
    <mergeCell ref="B68:B70"/>
    <mergeCell ref="B71:B73"/>
    <mergeCell ref="D85:D87"/>
    <mergeCell ref="D88:D89"/>
    <mergeCell ref="D90:D91"/>
    <mergeCell ref="D92:D93"/>
    <mergeCell ref="D94:D95"/>
    <mergeCell ref="C85:C87"/>
    <mergeCell ref="C88:C89"/>
    <mergeCell ref="C90:C91"/>
    <mergeCell ref="C92:C93"/>
    <mergeCell ref="C94:C95"/>
    <mergeCell ref="B117:B118"/>
    <mergeCell ref="B119:B120"/>
    <mergeCell ref="B121:B122"/>
    <mergeCell ref="B123:B125"/>
    <mergeCell ref="B126:B130"/>
    <mergeCell ref="B100:B104"/>
    <mergeCell ref="B105:B108"/>
    <mergeCell ref="B110:B111"/>
    <mergeCell ref="B112:B113"/>
    <mergeCell ref="B115:B116"/>
    <mergeCell ref="C117:C118"/>
    <mergeCell ref="C119:C120"/>
    <mergeCell ref="C121:C122"/>
    <mergeCell ref="C123:C125"/>
    <mergeCell ref="C126:C130"/>
    <mergeCell ref="C100:C104"/>
    <mergeCell ref="C105:C108"/>
    <mergeCell ref="C110:C111"/>
    <mergeCell ref="C112:C113"/>
    <mergeCell ref="C115:C116"/>
    <mergeCell ref="D117:D118"/>
    <mergeCell ref="D119:D120"/>
    <mergeCell ref="D121:D122"/>
    <mergeCell ref="D123:D125"/>
    <mergeCell ref="D126:D130"/>
    <mergeCell ref="D100:D104"/>
    <mergeCell ref="D105:D108"/>
    <mergeCell ref="D110:D111"/>
    <mergeCell ref="D112:D113"/>
    <mergeCell ref="D115:D116"/>
    <mergeCell ref="D142:D143"/>
    <mergeCell ref="D144:D146"/>
    <mergeCell ref="C135:C136"/>
    <mergeCell ref="C137:C139"/>
    <mergeCell ref="C140:C141"/>
    <mergeCell ref="C142:C143"/>
    <mergeCell ref="C144:C146"/>
    <mergeCell ref="B135:B136"/>
    <mergeCell ref="B137:B139"/>
    <mergeCell ref="B140:B141"/>
    <mergeCell ref="B142:B143"/>
    <mergeCell ref="B144:B146"/>
    <mergeCell ref="B170:B171"/>
    <mergeCell ref="B172:B174"/>
    <mergeCell ref="B176:B177"/>
    <mergeCell ref="B178:B180"/>
    <mergeCell ref="C152:C153"/>
    <mergeCell ref="C154:C155"/>
    <mergeCell ref="C156:C159"/>
    <mergeCell ref="C160:C164"/>
    <mergeCell ref="C167:C168"/>
    <mergeCell ref="C170:C171"/>
    <mergeCell ref="C172:C174"/>
    <mergeCell ref="C176:C177"/>
    <mergeCell ref="C178:C180"/>
    <mergeCell ref="B152:B153"/>
    <mergeCell ref="B154:B155"/>
    <mergeCell ref="B156:B159"/>
    <mergeCell ref="B160:B164"/>
    <mergeCell ref="B167:B168"/>
    <mergeCell ref="D170:D171"/>
    <mergeCell ref="D172:D174"/>
    <mergeCell ref="D176:D177"/>
    <mergeCell ref="D178:D180"/>
    <mergeCell ref="L27:L28"/>
    <mergeCell ref="L29:L33"/>
    <mergeCell ref="L34:L35"/>
    <mergeCell ref="L36:L37"/>
    <mergeCell ref="L38:L40"/>
    <mergeCell ref="L42:L43"/>
    <mergeCell ref="L44:L45"/>
    <mergeCell ref="L56:L58"/>
    <mergeCell ref="L59:L60"/>
    <mergeCell ref="L61:L64"/>
    <mergeCell ref="L65:L66"/>
    <mergeCell ref="L68:L70"/>
    <mergeCell ref="D152:D153"/>
    <mergeCell ref="D154:D155"/>
    <mergeCell ref="D156:D159"/>
    <mergeCell ref="D160:D164"/>
    <mergeCell ref="D167:D168"/>
    <mergeCell ref="D135:D136"/>
    <mergeCell ref="D137:D139"/>
    <mergeCell ref="D140:D141"/>
    <mergeCell ref="L117:L118"/>
    <mergeCell ref="L119:L120"/>
    <mergeCell ref="L90:L91"/>
    <mergeCell ref="L92:L93"/>
    <mergeCell ref="L94:L95"/>
    <mergeCell ref="L100:L104"/>
    <mergeCell ref="L105:L108"/>
    <mergeCell ref="L71:L73"/>
    <mergeCell ref="L79:L82"/>
    <mergeCell ref="L83:L84"/>
    <mergeCell ref="L85:L87"/>
    <mergeCell ref="L88:L89"/>
    <mergeCell ref="L47:L49"/>
    <mergeCell ref="K47:K49"/>
    <mergeCell ref="J47:J49"/>
    <mergeCell ref="H47:H49"/>
    <mergeCell ref="L176:L177"/>
    <mergeCell ref="L178:L180"/>
    <mergeCell ref="L156:L159"/>
    <mergeCell ref="L160:L164"/>
    <mergeCell ref="L167:L168"/>
    <mergeCell ref="L170:L171"/>
    <mergeCell ref="L172:L174"/>
    <mergeCell ref="L140:L141"/>
    <mergeCell ref="L142:L143"/>
    <mergeCell ref="L144:L146"/>
    <mergeCell ref="L152:L153"/>
    <mergeCell ref="L154:L155"/>
    <mergeCell ref="L121:L122"/>
    <mergeCell ref="L123:L125"/>
    <mergeCell ref="L126:L130"/>
    <mergeCell ref="L135:L136"/>
    <mergeCell ref="L137:L139"/>
    <mergeCell ref="L110:L111"/>
    <mergeCell ref="L112:L113"/>
    <mergeCell ref="L115:L116"/>
  </mergeCells>
  <conditionalFormatting sqref="L4">
    <cfRule type="cellIs" dxfId="136" priority="6" operator="equal">
      <formula>1</formula>
    </cfRule>
  </conditionalFormatting>
  <dataValidations count="2">
    <dataValidation type="textLength" operator="lessThanOrEqual" allowBlank="1" showInputMessage="1" showErrorMessage="1" errorTitle="Máximo de caracteres" error="Ha superado el límite máximo permitido de caracteres para esta celda (1100). Por favor, reduzca el texto antes de continuar." sqref="G24:G50 G55:G74 G79:G95 G100:G130 G135:G146 G151:G180" xr:uid="{71581F43-6647-4EFC-ABB3-8B5F89B1E230}">
      <formula1>1100</formula1>
    </dataValidation>
    <dataValidation type="textLength" operator="lessThanOrEqual" allowBlank="1" showInputMessage="1" showErrorMessage="1" sqref="I24:I29 I34 I36 I172:I176 I44 I165:I167 I65 I90 I92 I94 I83 I112 I114:I115 I117 I119 I121 I85:I88 I109:I110 I142 I137:I140 I154 I100 I169:I170 I135 I178:I180 I38:I42 I61 I55:I59 I79 I105 I123:I126 I156 I160 I46:I53 I67:I77 I96:I98 I131:I133 I144:I149 I151:I152" xr:uid="{50202425-0FE9-4E12-BE7F-FCA1B58850D6}">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ignoredErrors>
    <ignoredError sqref="J24:K53 J55:K77 J79:K98 J100:K133 J135:K149 J151:K197" unlockedFormula="1"/>
  </ignoredErrors>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3" id="{37A91787-312C-423A-B2AA-9ED58DB30D5B}">
            <xm:f>IFERROR(ISNUMBER(SEARCH(Validación!$S$4,$J24)),FALSE)</xm:f>
            <x14:dxf>
              <font>
                <b/>
                <i val="0"/>
                <color theme="4"/>
              </font>
            </x14:dxf>
          </x14:cfRule>
          <x14:cfRule type="expression" priority="4" id="{21C43628-594A-40A9-98CC-B5E7D850B3C7}">
            <xm:f>IFERROR(ISNUMBER(SEARCH(Validación!$S$6,$J24)),FALSE)</xm:f>
            <x14:dxf>
              <font>
                <b/>
                <i val="0"/>
                <color auto="1"/>
              </font>
            </x14:dxf>
          </x14:cfRule>
          <xm:sqref>J24 J27 J29 J34 J36 J38 J41:J42 J44 J46:J47 J50:J56 J59 J61 J65 J67:J68 J71 J74:J79 J83 J85 J88 J90 J92 J94 J96:J100 J105 J109:J110 J112 J114:J115 J117 J119 J121 J123 J126 J131:J135 J137 J140 J142 J144 J147:J152 J154 J156 J160 J165:J167 J169:J170 J172 J175:J176 J178</xm:sqref>
        </x14:conditionalFormatting>
        <x14:conditionalFormatting xmlns:xm="http://schemas.microsoft.com/office/excel/2006/main">
          <x14:cfRule type="expression" priority="2" id="{F17E170A-99B7-4525-97A4-13628A751740}">
            <xm:f>IFERROR(ISNUMBER(SEARCH(Validación!$S$7,$K24)),FALSE)</xm:f>
            <x14:dxf>
              <font>
                <b/>
                <i val="0"/>
                <color theme="4"/>
              </font>
            </x14:dxf>
          </x14:cfRule>
          <x14:cfRule type="expression" priority="5" id="{6F81A08A-9B61-44EC-852E-36358158F9EF}">
            <xm:f>IFERROR(ISNUMBER(SEARCH(Validación!$S$5,$K24)),FALSE)</xm:f>
            <x14:dxf>
              <font>
                <b/>
                <i val="0"/>
                <color auto="1"/>
              </font>
            </x14:dxf>
          </x14:cfRule>
          <xm:sqref>K24 K27 K29 K34 K36 K38 K41:K42 K44 K46:K47 K50:K56 K59 K61 K65 K67:K68 K71 K74:K79 K83 K85 K88 K90 K92 K94 K96:K100 K105 K109:K110 K112 K114:K115 K117 K119 K121 K123 K126 K131:K135 K137 K140 K142 K144 K147:K152 K154 K156 K160 K165:K167 K169:K170 K172 K175:K176 K178</xm:sqref>
        </x14:conditionalFormatting>
        <x14:conditionalFormatting xmlns:xm="http://schemas.microsoft.com/office/excel/2006/main">
          <x14:cfRule type="cellIs" priority="1" operator="equal" id="{38549E56-D94C-46C9-B85D-BE6C334456B9}">
            <xm:f>Validación!$Q$4</xm:f>
            <x14:dxf>
              <font>
                <b/>
                <i val="0"/>
                <color theme="4"/>
              </font>
            </x14:dxf>
          </x14:cfRule>
          <x14:cfRule type="cellIs" priority="1442" operator="equal" id="{95BD0876-37A2-4F8B-9C69-B55F9DF4F62A}">
            <xm:f>Validación!$Q$5</xm:f>
            <x14:dxf>
              <font>
                <b/>
                <i val="0"/>
                <color rgb="FF9C5700"/>
              </font>
              <fill>
                <patternFill>
                  <bgColor rgb="FFFFEB9C"/>
                </patternFill>
              </fill>
            </x14:dxf>
          </x14:cfRule>
          <x14:cfRule type="cellIs" priority="1443" operator="equal" id="{A3302961-9EFB-4D84-A137-78CC456702C8}">
            <xm:f>Validación!$Q$6</xm:f>
            <x14:dxf>
              <font>
                <b/>
                <i val="0"/>
                <color rgb="FF9C5700"/>
              </font>
              <fill>
                <patternFill>
                  <bgColor rgb="FFFFEB9C"/>
                </patternFill>
              </fill>
            </x14:dxf>
          </x14:cfRule>
          <x14:cfRule type="cellIs" priority="1444" operator="equal" id="{B238DF68-42E1-4153-81B9-F3CC0235EBBF}">
            <xm:f>Validación!$Q$7</xm:f>
            <x14:dxf>
              <font>
                <b/>
                <i val="0"/>
                <color rgb="FF9C5700"/>
              </font>
              <fill>
                <patternFill>
                  <bgColor rgb="FFFFEB9C"/>
                </patternFill>
              </fill>
            </x14:dxf>
          </x14:cfRule>
          <x14:cfRule type="cellIs" priority="1445" operator="equal" id="{8D12D5D3-556F-4CA0-9F3B-29FADC1F4FA2}">
            <xm:f>Validación!$Q$8</xm:f>
            <x14:dxf>
              <font>
                <b/>
                <i val="0"/>
                <color rgb="FF006100"/>
              </font>
              <fill>
                <patternFill>
                  <bgColor rgb="FFC6EFCE"/>
                </patternFill>
              </fill>
            </x14:dxf>
          </x14:cfRule>
          <x14:cfRule type="cellIs" priority="1446" operator="equal" id="{BCEC6AB4-A90D-4A9E-96C1-356784A45F65}">
            <xm:f>Validación!$Q$10</xm:f>
            <x14:dxf>
              <font>
                <b/>
                <i val="0"/>
                <color rgb="FF9C5700"/>
              </font>
              <fill>
                <patternFill>
                  <bgColor rgb="FFFFEB9C"/>
                </patternFill>
              </fill>
            </x14:dxf>
          </x14:cfRule>
          <x14:cfRule type="cellIs" priority="1447" operator="equal" id="{BDFB9365-774B-4F97-BA5D-F1444E56CE03}">
            <xm:f>Validación!$Q$15</xm:f>
            <x14:dxf>
              <font>
                <b/>
                <i val="0"/>
                <color rgb="FF9C5700"/>
              </font>
              <fill>
                <patternFill>
                  <bgColor rgb="FFFFEB9C"/>
                </patternFill>
              </fill>
            </x14:dxf>
          </x14:cfRule>
          <xm:sqref>L24 L27 L29 L34 L36 L38 L41:L42 L44 L46:L47 L50:L56 L59 L61 L65 L67:L68 L71 L74:L79 L83 L85 L88 L90 L92 L94 L96:L100 L105 L109:L110 L112 L114:L115 L117 L119 L121 L123 L126 L131:L135 L137 L140 L142 L144 L147:L152 L154 L156 L160 L165:L167 L169:L170 L172 L175:L176 L178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3D15F6A2-50BE-4E41-B306-6A47E8D97E8E}">
          <x14:formula1>
            <xm:f>Validación!$J$4:$J$6</xm:f>
          </x14:formula1>
          <xm:sqref>H144 H178 H126 H94 H50 H27 H29 H34 H36 H38 H41:H42 H44 H55:H56 H59 H61 H65 H67:H68 H71 H79 H83 H85 H88 H90 H92 H100 H105 H109:H110 H112 H114:H115 H117 H119 H121 H123 H135 H137 H140 H142 H151:H152 H154 H156 H160 H165:H167 H169:H170 H172 H175:H176 H46:H47 H24 H74</xm:sqref>
        </x14:dataValidation>
        <x14:dataValidation type="custom" showInputMessage="1" showErrorMessage="1" xr:uid="{03F673AE-4369-4742-86FD-8E30453F0381}">
          <x14:formula1>
            <xm:f>AND(LEN($H24)&gt;0, $H24=Validación!$J$4)</xm:f>
          </x14:formula1>
          <xm:sqref>J24 J178 J175:J176 J172 J169:J170 J165:J167 J160 J156 J154 J151:J152 J142 J140 J137 J135 J123 J121 J119 J117 J114:J115 J112 J109:J110 J105 J100 J92 J90 J88 J85 J83 J79 J71 J67:J68 J65 J61 J59 J55:J56 J44 J41:J42 J38 J36 J34 J29 J50 J144 J74 J94 J126 J46:J47 J27</xm:sqref>
        </x14:dataValidation>
        <x14:dataValidation type="custom" showInputMessage="1" showErrorMessage="1" xr:uid="{E32A0B9E-E4DA-47DF-A4DE-00044CF89B81}">
          <x14:formula1>
            <xm:f>AND(LEN($H24)&gt;0, OR($H24=Validación!$J$5,$H24=Validación!$J$6))</xm:f>
          </x14:formula1>
          <xm:sqref>K144 K178 K175:K176 K172 K169:K170 K165:K167 K160 K156 K154 K151:K152 K142 K140 K137 K135 K123 K121 K119 K117 K114:K115 K112 K109:K110 K105 K100 K92 K90 K88 K85 K83 K79 K71 K67:K68 K65 K61 K59 K55:K56 K44 K41:K42 K38 K36 K34 K29 K24 K50 K74 K94 K126 K46:K47 K27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4F69F-7811-445A-86FB-3A5B2B0610C1}">
  <sheetPr codeName="Hoja11">
    <tabColor theme="4"/>
  </sheetPr>
  <dimension ref="A1:N39"/>
  <sheetViews>
    <sheetView showGridLines="0" zoomScale="80" zoomScaleNormal="80" workbookViewId="0">
      <pane ySplit="6" topLeftCell="A7" activePane="bottomLeft" state="frozen"/>
      <selection pane="bottomLeft"/>
    </sheetView>
  </sheetViews>
  <sheetFormatPr defaultColWidth="3.625" defaultRowHeight="30" customHeight="1"/>
  <cols>
    <col min="1" max="1" width="2.125" customWidth="1"/>
    <col min="2" max="2" width="23.25" style="4" customWidth="1"/>
    <col min="3" max="12" width="13.875" style="4" customWidth="1"/>
    <col min="13" max="13" width="21.75" style="4" customWidth="1"/>
    <col min="14" max="14" width="22.875" style="4" customWidth="1"/>
    <col min="15" max="16384" width="3.625" style="4"/>
  </cols>
  <sheetData>
    <row r="1" spans="2:14" ht="6.75" customHeight="1"/>
    <row r="2" spans="2:14" ht="41.45" customHeight="1">
      <c r="H2" s="46"/>
      <c r="I2" s="46"/>
      <c r="J2" s="46"/>
      <c r="K2" s="46"/>
      <c r="L2" s="46"/>
      <c r="M2" s="46"/>
    </row>
    <row r="3" spans="2:14" ht="6" customHeight="1">
      <c r="B3" s="5"/>
      <c r="C3" s="5"/>
      <c r="D3" s="5"/>
      <c r="E3" s="5"/>
      <c r="F3" s="5"/>
      <c r="G3" s="5"/>
      <c r="H3" s="5"/>
      <c r="I3" s="5"/>
      <c r="J3" s="5"/>
      <c r="K3" s="5"/>
      <c r="L3" s="5"/>
      <c r="M3" s="5"/>
    </row>
    <row r="4" spans="2:14" ht="24.6" customHeight="1">
      <c r="B4" s="17" t="s">
        <v>311</v>
      </c>
      <c r="C4" s="17"/>
      <c r="D4" s="17"/>
      <c r="E4" s="17"/>
      <c r="F4" s="11"/>
      <c r="G4" s="11"/>
      <c r="H4" s="10"/>
      <c r="I4" s="10"/>
      <c r="J4" s="50"/>
      <c r="K4" s="50"/>
      <c r="L4" s="180">
        <f>SUM(L16:L39)/SUM(E16:E39)</f>
        <v>0</v>
      </c>
      <c r="M4" s="180"/>
      <c r="N4" s="180"/>
    </row>
    <row r="5" spans="2:14" ht="33" customHeight="1">
      <c r="B5" s="172" t="str">
        <f>"Carrera 1: "&amp; INDEX(Datos_de_la_carrera[Nombre y grado de la carrera],1)</f>
        <v xml:space="preserve">Carrera 1: </v>
      </c>
      <c r="C5" s="172"/>
      <c r="D5" s="172"/>
      <c r="E5" s="172"/>
      <c r="F5" s="172"/>
      <c r="G5" s="172"/>
      <c r="H5" s="172"/>
      <c r="I5" s="172"/>
      <c r="J5" s="172"/>
      <c r="K5" s="172"/>
      <c r="L5" s="172"/>
      <c r="M5" s="172"/>
      <c r="N5" s="172"/>
    </row>
    <row r="6" spans="2:14" ht="10.5" customHeight="1"/>
    <row r="7" spans="2:14" ht="198.6" customHeight="1">
      <c r="B7" s="181" t="s">
        <v>312</v>
      </c>
      <c r="C7" s="181"/>
      <c r="D7" s="181"/>
      <c r="E7" s="181"/>
      <c r="F7" s="181"/>
      <c r="G7" s="181"/>
      <c r="H7" s="181"/>
      <c r="I7" s="181"/>
      <c r="J7" s="181"/>
      <c r="K7" s="181"/>
      <c r="L7" s="181"/>
      <c r="M7" s="181"/>
      <c r="N7" s="181"/>
    </row>
    <row r="8" spans="2:14" ht="252" customHeight="1"/>
    <row r="9" spans="2:14" ht="27" customHeight="1">
      <c r="B9" s="190" t="s">
        <v>313</v>
      </c>
      <c r="C9" s="190"/>
      <c r="D9" s="190"/>
      <c r="E9" s="190"/>
      <c r="F9" s="190"/>
      <c r="G9" s="190"/>
      <c r="H9" s="190"/>
      <c r="I9" s="190"/>
      <c r="J9" s="190"/>
      <c r="K9" s="190"/>
      <c r="L9" s="190"/>
      <c r="M9" s="190"/>
      <c r="N9" s="190"/>
    </row>
    <row r="10" spans="2:14" ht="27" customHeight="1">
      <c r="B10" s="112">
        <v>2</v>
      </c>
      <c r="C10" s="111" t="s">
        <v>314</v>
      </c>
      <c r="D10" s="110"/>
      <c r="E10" s="110"/>
      <c r="F10" s="110"/>
      <c r="G10" s="110"/>
      <c r="H10" s="110"/>
      <c r="I10" s="110"/>
      <c r="J10" s="110"/>
      <c r="K10" s="110"/>
      <c r="L10" s="110"/>
      <c r="M10" s="110"/>
      <c r="N10" s="110"/>
    </row>
    <row r="11" spans="2:14" ht="27" customHeight="1">
      <c r="B11" s="112">
        <v>1</v>
      </c>
      <c r="C11" s="111" t="s">
        <v>315</v>
      </c>
      <c r="D11" s="110"/>
      <c r="E11" s="110"/>
      <c r="F11" s="110"/>
      <c r="G11" s="110"/>
      <c r="H11" s="110"/>
      <c r="I11" s="110"/>
      <c r="J11" s="110"/>
      <c r="K11" s="110"/>
      <c r="L11" s="110"/>
      <c r="M11" s="110"/>
      <c r="N11" s="110"/>
    </row>
    <row r="12" spans="2:14" ht="27" customHeight="1">
      <c r="B12" s="112">
        <v>0</v>
      </c>
      <c r="C12" s="111" t="s">
        <v>316</v>
      </c>
      <c r="D12" s="110"/>
      <c r="E12" s="110"/>
      <c r="F12" s="110"/>
      <c r="G12" s="110"/>
      <c r="H12" s="110"/>
      <c r="I12" s="110"/>
      <c r="J12" s="110"/>
      <c r="K12" s="110"/>
      <c r="L12" s="110"/>
      <c r="M12" s="110"/>
      <c r="N12" s="110"/>
    </row>
    <row r="13" spans="2:14" ht="11.1" customHeight="1"/>
    <row r="14" spans="2:14" ht="32.450000000000003" customHeight="1">
      <c r="B14" s="188" t="s">
        <v>79</v>
      </c>
      <c r="C14" s="186" t="s">
        <v>78</v>
      </c>
      <c r="D14" s="186" t="s">
        <v>317</v>
      </c>
      <c r="E14" s="186" t="s">
        <v>318</v>
      </c>
      <c r="F14" s="185" t="str">
        <f>"Pautas con "&amp;Validación!$J$4</f>
        <v>Pautas con Conformidad</v>
      </c>
      <c r="G14" s="185"/>
      <c r="H14" s="185" t="str">
        <f>"Pautas con "&amp;Validación!$J$5</f>
        <v>Pautas con No conformidad menor</v>
      </c>
      <c r="I14" s="185"/>
      <c r="J14" s="185" t="str">
        <f>"Pautas con "&amp;Validación!$J$6</f>
        <v>Pautas con No conformidad mayor</v>
      </c>
      <c r="K14" s="185"/>
      <c r="L14" s="186" t="s">
        <v>319</v>
      </c>
      <c r="M14" s="186" t="s">
        <v>320</v>
      </c>
      <c r="N14" s="186" t="s">
        <v>321</v>
      </c>
    </row>
    <row r="15" spans="2:14" ht="23.45" customHeight="1">
      <c r="B15" s="189"/>
      <c r="C15" s="187"/>
      <c r="D15" s="187"/>
      <c r="E15" s="187"/>
      <c r="F15" s="47" t="s">
        <v>322</v>
      </c>
      <c r="G15" s="47" t="s">
        <v>323</v>
      </c>
      <c r="H15" s="47" t="s">
        <v>322</v>
      </c>
      <c r="I15" s="47" t="s">
        <v>323</v>
      </c>
      <c r="J15" s="47" t="s">
        <v>322</v>
      </c>
      <c r="K15" s="47" t="s">
        <v>323</v>
      </c>
      <c r="L15" s="187"/>
      <c r="M15" s="187"/>
      <c r="N15" s="187"/>
    </row>
    <row r="16" spans="2:14" ht="21" customHeight="1">
      <c r="B16" s="182" t="str">
        <f>_xlfn.TEXTAFTER('4.1 Valoración de pautas C1'!$B$21," ",1)</f>
        <v>1. Plan de estudios</v>
      </c>
      <c r="C16" s="48" t="s">
        <v>102</v>
      </c>
      <c r="D16" s="48">
        <f>COUNTIF('4.1 Valoración de pautas C1'!$B$24:$B$50,C16)</f>
        <v>8</v>
      </c>
      <c r="E16" s="48">
        <f>D16*2.5</f>
        <v>20</v>
      </c>
      <c r="F16" s="48">
        <f>COUNTIFS('4.1 Valoración de pautas C1'!$B$24:$B$50,C16,'4.1 Valoración de pautas C1'!$H$24:$H$50,Validación!$J$4)</f>
        <v>0</v>
      </c>
      <c r="G16" s="48">
        <f>F16*Validación!$K$4</f>
        <v>0</v>
      </c>
      <c r="H16" s="48">
        <f>COUNTIFS('4.1 Valoración de pautas C1'!$B$24:$B$50,C16,'4.1 Valoración de pautas C1'!$H$24:$H$50,Validación!$J$5)</f>
        <v>0</v>
      </c>
      <c r="I16" s="48">
        <f>H16*Validación!$K$5</f>
        <v>0</v>
      </c>
      <c r="J16" s="48">
        <f>COUNTIFS('4.1 Valoración de pautas C1'!$B$24:$B$50,C16,'4.1 Valoración de pautas C1'!$H$24:$H$50,Validación!$J$6)</f>
        <v>0</v>
      </c>
      <c r="K16" s="48">
        <f>J16*Validación!$K$6</f>
        <v>0</v>
      </c>
      <c r="L16" s="48">
        <f>SUM(G16,I16,K16)*2.5</f>
        <v>0</v>
      </c>
      <c r="M16" s="106">
        <f t="shared" ref="M16:M39" si="0">IFERROR(L16/E16,0)</f>
        <v>0</v>
      </c>
      <c r="N16" s="191">
        <f>SUM(L16:L19)/SUM(E16:E19)</f>
        <v>0</v>
      </c>
    </row>
    <row r="17" spans="2:14" ht="21" customHeight="1">
      <c r="B17" s="183"/>
      <c r="C17" s="48" t="s">
        <v>132</v>
      </c>
      <c r="D17" s="48">
        <f>COUNTIF('4.1 Valoración de pautas C1'!$B$24:$B$50,C17)</f>
        <v>3</v>
      </c>
      <c r="E17" s="48">
        <f>D17*2</f>
        <v>6</v>
      </c>
      <c r="F17" s="48">
        <f>COUNTIFS('4.1 Valoración de pautas C1'!$B$24:$B$50,C17,'4.1 Valoración de pautas C1'!$H$24:$H$50,Validación!$J$4)</f>
        <v>0</v>
      </c>
      <c r="G17" s="48">
        <f>F17*Validación!$K$4</f>
        <v>0</v>
      </c>
      <c r="H17" s="48">
        <f>COUNTIFS('4.1 Valoración de pautas C1'!$B$24:$B$50,C17,'4.1 Valoración de pautas C1'!$H$24:$H$50,Validación!$J$5)</f>
        <v>0</v>
      </c>
      <c r="I17" s="48">
        <f>H17*Validación!$K$5</f>
        <v>0</v>
      </c>
      <c r="J17" s="48">
        <f>COUNTIFS('4.1 Valoración de pautas C1'!$B$24:$B$50,C17,'4.1 Valoración de pautas C1'!$H$24:$H$50,Validación!$J$6)</f>
        <v>0</v>
      </c>
      <c r="K17" s="48">
        <f>J17*Validación!$K$6</f>
        <v>0</v>
      </c>
      <c r="L17" s="48">
        <f>SUM(G17,I17,K17)*2</f>
        <v>0</v>
      </c>
      <c r="M17" s="106">
        <f t="shared" si="0"/>
        <v>0</v>
      </c>
      <c r="N17" s="192"/>
    </row>
    <row r="18" spans="2:14" ht="21" customHeight="1">
      <c r="B18" s="183"/>
      <c r="C18" s="48" t="s">
        <v>176</v>
      </c>
      <c r="D18" s="48">
        <f>COUNTIF('4.1 Valoración de pautas C1'!$B$24:$B$50,C18)</f>
        <v>0</v>
      </c>
      <c r="E18" s="48">
        <f>D18*1.5</f>
        <v>0</v>
      </c>
      <c r="F18" s="48">
        <f>COUNTIFS('4.1 Valoración de pautas C1'!$B$24:$B$50,C18,'4.1 Valoración de pautas C1'!$H$24:$H$50,Validación!$J$4)</f>
        <v>0</v>
      </c>
      <c r="G18" s="48">
        <f>F18*Validación!$K$4</f>
        <v>0</v>
      </c>
      <c r="H18" s="48">
        <f>COUNTIFS('4.1 Valoración de pautas C1'!$B$24:$B$50,C18,'4.1 Valoración de pautas C1'!$H$24:$H$50,Validación!$J$5)</f>
        <v>0</v>
      </c>
      <c r="I18" s="48">
        <f>H18*Validación!$K$5</f>
        <v>0</v>
      </c>
      <c r="J18" s="48">
        <f>COUNTIFS('4.1 Valoración de pautas C1'!$B$24:$B$50,C18,'4.1 Valoración de pautas C1'!$H$24:$H$50,Validación!$J$6)</f>
        <v>0</v>
      </c>
      <c r="K18" s="48">
        <f>J18*Validación!$K$6</f>
        <v>0</v>
      </c>
      <c r="L18" s="48">
        <f>SUM(G18,I18,K18)*1.5</f>
        <v>0</v>
      </c>
      <c r="M18" s="106">
        <f t="shared" si="0"/>
        <v>0</v>
      </c>
      <c r="N18" s="192"/>
    </row>
    <row r="19" spans="2:14" ht="21" customHeight="1">
      <c r="B19" s="184"/>
      <c r="C19" s="48" t="s">
        <v>129</v>
      </c>
      <c r="D19" s="48">
        <f>COUNTIF('4.1 Valoración de pautas C1'!$B$24:$B$50,C19)</f>
        <v>1</v>
      </c>
      <c r="E19" s="48">
        <f>D19*1</f>
        <v>1</v>
      </c>
      <c r="F19" s="48">
        <f>COUNTIFS('4.1 Valoración de pautas C1'!$B$24:$B$50,C19,'4.1 Valoración de pautas C1'!$H$24:$H$50,Validación!$J$4)</f>
        <v>0</v>
      </c>
      <c r="G19" s="48">
        <f>F19*Validación!$K$4</f>
        <v>0</v>
      </c>
      <c r="H19" s="48">
        <f>COUNTIFS('4.1 Valoración de pautas C1'!$B$24:$B$50,C19,'4.1 Valoración de pautas C1'!$H$24:$H$50,Validación!$J$5)</f>
        <v>0</v>
      </c>
      <c r="I19" s="48">
        <f>H19*Validación!$K$5</f>
        <v>0</v>
      </c>
      <c r="J19" s="48">
        <f>COUNTIFS('4.1 Valoración de pautas C1'!$B$24:$B$50,C19,'4.1 Valoración de pautas C1'!$H$24:$H$50,Validación!$J$6)</f>
        <v>0</v>
      </c>
      <c r="K19" s="48">
        <f>J19*Validación!$K$6</f>
        <v>0</v>
      </c>
      <c r="L19" s="48">
        <f>SUM(G19,I19,K19)*1</f>
        <v>0</v>
      </c>
      <c r="M19" s="106">
        <f t="shared" si="0"/>
        <v>0</v>
      </c>
      <c r="N19" s="193"/>
    </row>
    <row r="20" spans="2:14" ht="21" customHeight="1">
      <c r="B20" s="182" t="str">
        <f>_xlfn.TEXTAFTER('4.1 Valoración de pautas C1'!$B$52," ",1)</f>
        <v>2. Proceso educativo</v>
      </c>
      <c r="C20" s="48" t="s">
        <v>102</v>
      </c>
      <c r="D20" s="48">
        <f>COUNTIF('4.1 Valoración de pautas C1'!$B$55:$B$74,C20)</f>
        <v>2</v>
      </c>
      <c r="E20" s="48">
        <f>D20*2.5</f>
        <v>5</v>
      </c>
      <c r="F20" s="48">
        <f>COUNTIFS('4.1 Valoración de pautas C1'!$B$55:$B$74,C20,'4.1 Valoración de pautas C1'!$H$55:$H$74,Validación!$J$4)</f>
        <v>0</v>
      </c>
      <c r="G20" s="48">
        <f>F20*Validación!$K$4</f>
        <v>0</v>
      </c>
      <c r="H20" s="48">
        <f>COUNTIFS('4.1 Valoración de pautas C1'!$B$55:$B$74,C20,'4.1 Valoración de pautas C1'!$H$55:$H$74,Validación!$J$5)</f>
        <v>0</v>
      </c>
      <c r="I20" s="48">
        <f>H20*Validación!$K$5</f>
        <v>0</v>
      </c>
      <c r="J20" s="48">
        <f>COUNTIFS('4.1 Valoración de pautas C1'!$B$55:$B$74,C20,'4.1 Valoración de pautas C1'!$H$55:$H$74,Validación!$J$6)</f>
        <v>0</v>
      </c>
      <c r="K20" s="48">
        <f>J20*Validación!$K$6</f>
        <v>0</v>
      </c>
      <c r="L20" s="48">
        <f>SUM(G20,I20,K20)*2.5</f>
        <v>0</v>
      </c>
      <c r="M20" s="106">
        <f t="shared" si="0"/>
        <v>0</v>
      </c>
      <c r="N20" s="191">
        <f>SUM(L20:L23)/SUM(E20:E23)</f>
        <v>0</v>
      </c>
    </row>
    <row r="21" spans="2:14" ht="21" customHeight="1">
      <c r="B21" s="183"/>
      <c r="C21" s="48" t="s">
        <v>132</v>
      </c>
      <c r="D21" s="48">
        <f>COUNTIF('4.1 Valoración de pautas C1'!$B$55:$B$74,C21)</f>
        <v>5</v>
      </c>
      <c r="E21" s="48">
        <f>D21*2</f>
        <v>10</v>
      </c>
      <c r="F21" s="48">
        <f>COUNTIFS('4.1 Valoración de pautas C1'!$B$55:$B$74,C21,'4.1 Valoración de pautas C1'!$H$55:$H$74,Validación!$J$4)</f>
        <v>0</v>
      </c>
      <c r="G21" s="48">
        <f>F21*Validación!$K$4</f>
        <v>0</v>
      </c>
      <c r="H21" s="48">
        <f>COUNTIFS('4.1 Valoración de pautas C1'!$B$55:$B$74,C21,'4.1 Valoración de pautas C1'!$H$55:$H$74,Validación!$J$5)</f>
        <v>0</v>
      </c>
      <c r="I21" s="48">
        <f>H21*Validación!$K$5</f>
        <v>0</v>
      </c>
      <c r="J21" s="48">
        <f>COUNTIFS('4.1 Valoración de pautas C1'!$B$55:$B$74,C21,'4.1 Valoración de pautas C1'!$H$55:$H$74,Validación!$J$6)</f>
        <v>0</v>
      </c>
      <c r="K21" s="48">
        <f>J21*Validación!$K$6</f>
        <v>0</v>
      </c>
      <c r="L21" s="48">
        <f>SUM(G21,I21,K21)*2</f>
        <v>0</v>
      </c>
      <c r="M21" s="106">
        <f t="shared" si="0"/>
        <v>0</v>
      </c>
      <c r="N21" s="192"/>
    </row>
    <row r="22" spans="2:14" ht="21" customHeight="1">
      <c r="B22" s="183"/>
      <c r="C22" s="48" t="s">
        <v>176</v>
      </c>
      <c r="D22" s="48">
        <f>COUNTIF('4.1 Valoración de pautas C1'!$B$55:$B$74,C22)</f>
        <v>1</v>
      </c>
      <c r="E22" s="48">
        <f>D22*1.5</f>
        <v>1.5</v>
      </c>
      <c r="F22" s="48">
        <f>COUNTIFS('4.1 Valoración de pautas C1'!$B$55:$B$74,C22,'4.1 Valoración de pautas C1'!$H$55:$H$74,Validación!$J$4)</f>
        <v>0</v>
      </c>
      <c r="G22" s="48">
        <f>F22*Validación!$K$4</f>
        <v>0</v>
      </c>
      <c r="H22" s="48">
        <f>COUNTIFS('4.1 Valoración de pautas C1'!$B$55:$B$74,C22,'4.1 Valoración de pautas C1'!$H$55:$H$74,Validación!$J$5)</f>
        <v>0</v>
      </c>
      <c r="I22" s="48">
        <f>H22*Validación!$K$5</f>
        <v>0</v>
      </c>
      <c r="J22" s="48">
        <f>COUNTIFS('4.1 Valoración de pautas C1'!$B$55:$B$74,C22,'4.1 Valoración de pautas C1'!$H$55:$H$74,Validación!$J$6)</f>
        <v>0</v>
      </c>
      <c r="K22" s="48">
        <f>J22*Validación!$K$6</f>
        <v>0</v>
      </c>
      <c r="L22" s="48">
        <f>SUM(G22,I22,K22)*1.5</f>
        <v>0</v>
      </c>
      <c r="M22" s="106">
        <f t="shared" si="0"/>
        <v>0</v>
      </c>
      <c r="N22" s="192"/>
    </row>
    <row r="23" spans="2:14" ht="21" customHeight="1">
      <c r="B23" s="184"/>
      <c r="C23" s="48" t="s">
        <v>129</v>
      </c>
      <c r="D23" s="48">
        <f>COUNTIF('4.1 Valoración de pautas C1'!$B$55:$B$74,C23)</f>
        <v>1</v>
      </c>
      <c r="E23" s="48">
        <f>D23*1</f>
        <v>1</v>
      </c>
      <c r="F23" s="48">
        <f>COUNTIFS('4.1 Valoración de pautas C1'!$B$55:$B$74,C23,'4.1 Valoración de pautas C1'!$H$55:$H$74,Validación!$J$4)</f>
        <v>0</v>
      </c>
      <c r="G23" s="48">
        <f>F23*Validación!$K$4</f>
        <v>0</v>
      </c>
      <c r="H23" s="48">
        <f>COUNTIFS('4.1 Valoración de pautas C1'!$B$55:$B$74,C23,'4.1 Valoración de pautas C1'!$H$55:$H$74,Validación!$J$5)</f>
        <v>0</v>
      </c>
      <c r="I23" s="48">
        <f>H23*Validación!$K$5</f>
        <v>0</v>
      </c>
      <c r="J23" s="48">
        <f>COUNTIFS('4.1 Valoración de pautas C1'!$B$55:$B$74,C23,'4.1 Valoración de pautas C1'!$H$55:$H$74,Validación!$J$6)</f>
        <v>0</v>
      </c>
      <c r="K23" s="48">
        <f>J23*Validación!$K$6</f>
        <v>0</v>
      </c>
      <c r="L23" s="48">
        <f>SUM(G23,I23,K23)*1</f>
        <v>0</v>
      </c>
      <c r="M23" s="106">
        <f t="shared" si="0"/>
        <v>0</v>
      </c>
      <c r="N23" s="193"/>
    </row>
    <row r="24" spans="2:14" ht="21" customHeight="1">
      <c r="B24" s="182" t="str">
        <f>_xlfn.TEXTAFTER('4.1 Valoración de pautas C1'!$B$76," ",1)</f>
        <v>3. Estudiantes y personas graduadas</v>
      </c>
      <c r="C24" s="48" t="s">
        <v>102</v>
      </c>
      <c r="D24" s="48">
        <f>COUNTIF('4.1 Valoración de pautas C1'!$B$79:$B$94,C24)</f>
        <v>0</v>
      </c>
      <c r="E24" s="48">
        <f>D24*2.5</f>
        <v>0</v>
      </c>
      <c r="F24" s="48">
        <f>COUNTIFS('4.1 Valoración de pautas C1'!$B$79:$B$94,C24,'4.1 Valoración de pautas C1'!$H$79:$H$94,Validación!$J$4)</f>
        <v>0</v>
      </c>
      <c r="G24" s="48">
        <f>F24*Validación!$K$4</f>
        <v>0</v>
      </c>
      <c r="H24" s="48">
        <f>COUNTIFS('4.1 Valoración de pautas C1'!$B$79:$B$94,C24,'4.1 Valoración de pautas C1'!$H$79:$H$94,Validación!$J$5)</f>
        <v>0</v>
      </c>
      <c r="I24" s="48">
        <f>H24*Validación!$K$5</f>
        <v>0</v>
      </c>
      <c r="J24" s="48">
        <f>COUNTIFS('4.1 Valoración de pautas C1'!$B$79:$B$94,C24,'4.1 Valoración de pautas C1'!$H$79:$H$94,Validación!$J$6)</f>
        <v>0</v>
      </c>
      <c r="K24" s="48">
        <f>J24*Validación!$K$6</f>
        <v>0</v>
      </c>
      <c r="L24" s="48">
        <f>SUM(G24,I24,K24)*2.5</f>
        <v>0</v>
      </c>
      <c r="M24" s="106">
        <f t="shared" si="0"/>
        <v>0</v>
      </c>
      <c r="N24" s="191">
        <f>SUM(L24:L27)/SUM(E24:E27)</f>
        <v>0</v>
      </c>
    </row>
    <row r="25" spans="2:14" ht="21" customHeight="1">
      <c r="B25" s="183"/>
      <c r="C25" s="48" t="s">
        <v>132</v>
      </c>
      <c r="D25" s="48">
        <f>COUNTIF('4.1 Valoración de pautas C1'!$B$79:$B$94,C25)</f>
        <v>3</v>
      </c>
      <c r="E25" s="48">
        <f>D25*2</f>
        <v>6</v>
      </c>
      <c r="F25" s="48">
        <f>COUNTIFS('4.1 Valoración de pautas C1'!$B$79:$B$94,C25,'4.1 Valoración de pautas C1'!$H$79:$H$94,Validación!$J$4)</f>
        <v>0</v>
      </c>
      <c r="G25" s="48">
        <f>F25*Validación!$K$4</f>
        <v>0</v>
      </c>
      <c r="H25" s="48">
        <f>COUNTIFS('4.1 Valoración de pautas C1'!$B$79:$B$94,C25,'4.1 Valoración de pautas C1'!$H$79:$H$94,Validación!$J$5)</f>
        <v>0</v>
      </c>
      <c r="I25" s="48">
        <f>H25*Validación!$K$5</f>
        <v>0</v>
      </c>
      <c r="J25" s="48">
        <f>COUNTIFS('4.1 Valoración de pautas C1'!$B$79:$B$94,C25,'4.1 Valoración de pautas C1'!$H$79:$H$94,Validación!$J$6)</f>
        <v>0</v>
      </c>
      <c r="K25" s="48">
        <f>J25*Validación!$K$6</f>
        <v>0</v>
      </c>
      <c r="L25" s="48">
        <f>SUM(G25,I25,K25)*2</f>
        <v>0</v>
      </c>
      <c r="M25" s="106">
        <f t="shared" si="0"/>
        <v>0</v>
      </c>
      <c r="N25" s="192"/>
    </row>
    <row r="26" spans="2:14" ht="21" customHeight="1">
      <c r="B26" s="183"/>
      <c r="C26" s="48" t="s">
        <v>176</v>
      </c>
      <c r="D26" s="48">
        <f>COUNTIF('4.1 Valoración de pautas C1'!$B$79:$B$94,C26)</f>
        <v>3</v>
      </c>
      <c r="E26" s="48">
        <f>D26*1.5</f>
        <v>4.5</v>
      </c>
      <c r="F26" s="48">
        <f>COUNTIFS('4.1 Valoración de pautas C1'!$B$79:$B$94,C26,'4.1 Valoración de pautas C1'!$H$79:$H$94,Validación!$J$4)</f>
        <v>0</v>
      </c>
      <c r="G26" s="48">
        <f>F26*Validación!$K$4</f>
        <v>0</v>
      </c>
      <c r="H26" s="48">
        <f>COUNTIFS('4.1 Valoración de pautas C1'!$B$79:$B$94,C26,'4.1 Valoración de pautas C1'!$H$79:$H$94,Validación!$J$5)</f>
        <v>0</v>
      </c>
      <c r="I26" s="48">
        <f>H26*Validación!$K$5</f>
        <v>0</v>
      </c>
      <c r="J26" s="48">
        <f>COUNTIFS('4.1 Valoración de pautas C1'!$B$79:$B$94,C26,'4.1 Valoración de pautas C1'!$H$79:$H$94,Validación!$J$6)</f>
        <v>0</v>
      </c>
      <c r="K26" s="48">
        <f>J26*Validación!$K$6</f>
        <v>0</v>
      </c>
      <c r="L26" s="48">
        <f>SUM(G26,I26,K26)*1.5</f>
        <v>0</v>
      </c>
      <c r="M26" s="106">
        <f t="shared" si="0"/>
        <v>0</v>
      </c>
      <c r="N26" s="192"/>
    </row>
    <row r="27" spans="2:14" ht="21" customHeight="1">
      <c r="B27" s="184"/>
      <c r="C27" s="48" t="s">
        <v>129</v>
      </c>
      <c r="D27" s="48">
        <f>COUNTIF('4.1 Valoración de pautas C1'!$B$79:$B$94,C27)</f>
        <v>1</v>
      </c>
      <c r="E27" s="48">
        <f>D27*1</f>
        <v>1</v>
      </c>
      <c r="F27" s="48">
        <f>COUNTIFS('4.1 Valoración de pautas C1'!$B$79:$B$94,C27,'4.1 Valoración de pautas C1'!$H$79:$H$94,Validación!$J$4)</f>
        <v>0</v>
      </c>
      <c r="G27" s="48">
        <f>F27*Validación!$K$4</f>
        <v>0</v>
      </c>
      <c r="H27" s="48">
        <f>COUNTIFS('4.1 Valoración de pautas C1'!$B$79:$B$94,C27,'4.1 Valoración de pautas C1'!$H$79:$H$94,Validación!$J$5)</f>
        <v>0</v>
      </c>
      <c r="I27" s="48">
        <f>H27*Validación!$K$5</f>
        <v>0</v>
      </c>
      <c r="J27" s="48">
        <f>COUNTIFS('4.1 Valoración de pautas C1'!$B$79:$B$94,C27,'4.1 Valoración de pautas C1'!$H$79:$H$94,Validación!$J$6)</f>
        <v>0</v>
      </c>
      <c r="K27" s="48">
        <f>J27*Validación!$K$6</f>
        <v>0</v>
      </c>
      <c r="L27" s="48">
        <f>SUM(G27,I27,K27)*1</f>
        <v>0</v>
      </c>
      <c r="M27" s="106">
        <f t="shared" si="0"/>
        <v>0</v>
      </c>
      <c r="N27" s="193"/>
    </row>
    <row r="28" spans="2:14" ht="21" customHeight="1">
      <c r="B28" s="182" t="str">
        <f>_xlfn.TEXTAFTER('4.1 Valoración de pautas C1'!$B$97," ",1)</f>
        <v>4. Personal académico, administrativo, técnico y de apoyo</v>
      </c>
      <c r="C28" s="48" t="s">
        <v>102</v>
      </c>
      <c r="D28" s="48">
        <f>COUNTIF('4.1 Valoración de pautas C1'!$B$100:$B$126,C28)</f>
        <v>2</v>
      </c>
      <c r="E28" s="48">
        <f>D28*2.5</f>
        <v>5</v>
      </c>
      <c r="F28" s="48">
        <f>COUNTIFS('4.1 Valoración de pautas C1'!$B$100:$B$126,C28,'4.1 Valoración de pautas C1'!$H$100:$H$126,Validación!$J$4)</f>
        <v>0</v>
      </c>
      <c r="G28" s="48">
        <f>F28*Validación!$K$4</f>
        <v>0</v>
      </c>
      <c r="H28" s="48">
        <f>COUNTIFS('4.1 Valoración de pautas C1'!$B$100:$B$126,C28,'4.1 Valoración de pautas C1'!$H$100:$H$126,Validación!$J$5)</f>
        <v>0</v>
      </c>
      <c r="I28" s="48">
        <f>H28*Validación!$K$5</f>
        <v>0</v>
      </c>
      <c r="J28" s="48">
        <f>COUNTIFS('4.1 Valoración de pautas C1'!$B$100:$B$126,C28,'4.1 Valoración de pautas C1'!$H$100:$H$126,Validación!$J$6)</f>
        <v>0</v>
      </c>
      <c r="K28" s="48">
        <f>J28*Validación!$K$6</f>
        <v>0</v>
      </c>
      <c r="L28" s="48">
        <f>SUM(G28,I28,K28)*2.5</f>
        <v>0</v>
      </c>
      <c r="M28" s="106">
        <f t="shared" si="0"/>
        <v>0</v>
      </c>
      <c r="N28" s="191">
        <f>SUM(L28:L31)/SUM(E28:E31)</f>
        <v>0</v>
      </c>
    </row>
    <row r="29" spans="2:14" ht="21" customHeight="1">
      <c r="B29" s="183"/>
      <c r="C29" s="48" t="s">
        <v>132</v>
      </c>
      <c r="D29" s="48">
        <f>COUNTIF('4.1 Valoración de pautas C1'!$B$100:$B$126,C29)</f>
        <v>6</v>
      </c>
      <c r="E29" s="48">
        <f>D29*2</f>
        <v>12</v>
      </c>
      <c r="F29" s="48">
        <f>COUNTIFS('4.1 Valoración de pautas C1'!$B$100:$B$126,C29,'4.1 Valoración de pautas C1'!$H$100:$H$126,Validación!$J$4)</f>
        <v>0</v>
      </c>
      <c r="G29" s="48">
        <f>F29*Validación!$K$4</f>
        <v>0</v>
      </c>
      <c r="H29" s="48">
        <f>COUNTIFS('4.1 Valoración de pautas C1'!$B$100:$B$126,C29,'4.1 Valoración de pautas C1'!$H$100:$H$126,Validación!$J$5)</f>
        <v>0</v>
      </c>
      <c r="I29" s="48">
        <f>H29*Validación!$K$5</f>
        <v>0</v>
      </c>
      <c r="J29" s="48">
        <f>COUNTIFS('4.1 Valoración de pautas C1'!$B$100:$B$126,C29,'4.1 Valoración de pautas C1'!$H$100:$H$126,Validación!$J$6)</f>
        <v>0</v>
      </c>
      <c r="K29" s="48">
        <f>J29*Validación!$K$6</f>
        <v>0</v>
      </c>
      <c r="L29" s="48">
        <f>SUM(G29,I29,K29)*2</f>
        <v>0</v>
      </c>
      <c r="M29" s="106">
        <f t="shared" si="0"/>
        <v>0</v>
      </c>
      <c r="N29" s="192"/>
    </row>
    <row r="30" spans="2:14" ht="21" customHeight="1">
      <c r="B30" s="183"/>
      <c r="C30" s="48" t="s">
        <v>176</v>
      </c>
      <c r="D30" s="48">
        <f>COUNTIF('4.1 Valoración de pautas C1'!$B$100:$B$126,C30)</f>
        <v>2</v>
      </c>
      <c r="E30" s="48">
        <f>D30*1.5</f>
        <v>3</v>
      </c>
      <c r="F30" s="48">
        <f>COUNTIFS('4.1 Valoración de pautas C1'!$B$100:$B$126,C30,'4.1 Valoración de pautas C1'!$H$100:$H$126,Validación!$J$4)</f>
        <v>0</v>
      </c>
      <c r="G30" s="48">
        <f>F30*Validación!$K$4</f>
        <v>0</v>
      </c>
      <c r="H30" s="48">
        <f>COUNTIFS('4.1 Valoración de pautas C1'!$B$100:$B$126,C30,'4.1 Valoración de pautas C1'!$H$100:$H$126,Validación!$J$5)</f>
        <v>0</v>
      </c>
      <c r="I30" s="48">
        <f>H30*Validación!$K$5</f>
        <v>0</v>
      </c>
      <c r="J30" s="48">
        <f>COUNTIFS('4.1 Valoración de pautas C1'!$B$100:$B$126,C30,'4.1 Valoración de pautas C1'!$H$100:$H$126,Validación!$J$6)</f>
        <v>0</v>
      </c>
      <c r="K30" s="48">
        <f>J30*Validación!$K$6</f>
        <v>0</v>
      </c>
      <c r="L30" s="48">
        <f>SUM(G30,I30,K30)*1.5</f>
        <v>0</v>
      </c>
      <c r="M30" s="106">
        <f t="shared" si="0"/>
        <v>0</v>
      </c>
      <c r="N30" s="192"/>
    </row>
    <row r="31" spans="2:14" ht="21" customHeight="1">
      <c r="B31" s="184"/>
      <c r="C31" s="48" t="s">
        <v>129</v>
      </c>
      <c r="D31" s="48">
        <f>COUNTIF('4.1 Valoración de pautas C1'!$B$100:$B$126,C31)</f>
        <v>2</v>
      </c>
      <c r="E31" s="48">
        <f>D31*1</f>
        <v>2</v>
      </c>
      <c r="F31" s="48">
        <f>COUNTIFS('4.1 Valoración de pautas C1'!$B$100:$B$126,C31,'4.1 Valoración de pautas C1'!$H$100:$H$126,Validación!$J$4)</f>
        <v>0</v>
      </c>
      <c r="G31" s="48">
        <f>F31*Validación!$K$4</f>
        <v>0</v>
      </c>
      <c r="H31" s="48">
        <f>COUNTIFS('4.1 Valoración de pautas C1'!$B$100:$B$126,C31,'4.1 Valoración de pautas C1'!$H$100:$H$126,Validación!$J$5)</f>
        <v>0</v>
      </c>
      <c r="I31" s="48">
        <f>H31*Validación!$K$5</f>
        <v>0</v>
      </c>
      <c r="J31" s="48">
        <f>COUNTIFS('4.1 Valoración de pautas C1'!$B$100:$B$126,C31,'4.1 Valoración de pautas C1'!$H$100:$H$126,Validación!$J$6)</f>
        <v>0</v>
      </c>
      <c r="K31" s="48">
        <f>J31*Validación!$K$6</f>
        <v>0</v>
      </c>
      <c r="L31" s="48">
        <f>SUM(G31,I31,K31)*1</f>
        <v>0</v>
      </c>
      <c r="M31" s="106">
        <f t="shared" si="0"/>
        <v>0</v>
      </c>
      <c r="N31" s="193"/>
    </row>
    <row r="32" spans="2:14" ht="21" customHeight="1">
      <c r="B32" s="182" t="str">
        <f>_xlfn.TEXTAFTER('4.1 Valoración de pautas C1'!$B$132," ",1)</f>
        <v>5. Recursos y servicios de apoyo</v>
      </c>
      <c r="C32" s="48" t="s">
        <v>102</v>
      </c>
      <c r="D32" s="48">
        <f>COUNTIF('4.1 Valoración de pautas C1'!$B$135:$B$144,C32)</f>
        <v>0</v>
      </c>
      <c r="E32" s="48">
        <f>D32*2.5</f>
        <v>0</v>
      </c>
      <c r="F32" s="48">
        <f>COUNTIFS('4.1 Valoración de pautas C1'!$B$135:$B$144,C32,'4.1 Valoración de pautas C1'!$H$135:$H$144,Validación!$J$4)</f>
        <v>0</v>
      </c>
      <c r="G32" s="48">
        <f>F32*Validación!$K$4</f>
        <v>0</v>
      </c>
      <c r="H32" s="48">
        <f>COUNTIFS('4.1 Valoración de pautas C1'!$B$135:$B$144,C32,'4.1 Valoración de pautas C1'!$H$135:$H$144,Validación!$J$5)</f>
        <v>0</v>
      </c>
      <c r="I32" s="48">
        <f>H32*Validación!$K$5</f>
        <v>0</v>
      </c>
      <c r="J32" s="48">
        <f>COUNTIFS('4.1 Valoración de pautas C1'!$B$135:$B$144,C32,'4.1 Valoración de pautas C1'!$H$135:$H$144,Validación!$J$6)</f>
        <v>0</v>
      </c>
      <c r="K32" s="48">
        <f>J32*Validación!$K$6</f>
        <v>0</v>
      </c>
      <c r="L32" s="48">
        <f>SUM(G32,I32,K32)*2.5</f>
        <v>0</v>
      </c>
      <c r="M32" s="106">
        <f t="shared" si="0"/>
        <v>0</v>
      </c>
      <c r="N32" s="191">
        <f>SUM(L32:L35)/SUM(E32:E35)</f>
        <v>0</v>
      </c>
    </row>
    <row r="33" spans="2:14" ht="21" customHeight="1">
      <c r="B33" s="183"/>
      <c r="C33" s="48" t="s">
        <v>132</v>
      </c>
      <c r="D33" s="48">
        <f>COUNTIF('4.1 Valoración de pautas C1'!$B$135:$B$144,C33)</f>
        <v>1</v>
      </c>
      <c r="E33" s="48">
        <f>D33*2</f>
        <v>2</v>
      </c>
      <c r="F33" s="48">
        <f>COUNTIFS('4.1 Valoración de pautas C1'!$B$135:$B$144,C33,'4.1 Valoración de pautas C1'!$H$135:$H$144,Validación!$J$4)</f>
        <v>0</v>
      </c>
      <c r="G33" s="48">
        <f>F33*Validación!$K$4</f>
        <v>0</v>
      </c>
      <c r="H33" s="48">
        <f>COUNTIFS('4.1 Valoración de pautas C1'!$B$135:$B$144,C33,'4.1 Valoración de pautas C1'!$H$135:$H$144,Validación!$J$5)</f>
        <v>0</v>
      </c>
      <c r="I33" s="48">
        <f>H33*Validación!$K$5</f>
        <v>0</v>
      </c>
      <c r="J33" s="48">
        <f>COUNTIFS('4.1 Valoración de pautas C1'!$B$135:$B$144,C33,'4.1 Valoración de pautas C1'!$H$135:$H$144,Validación!$J$6)</f>
        <v>0</v>
      </c>
      <c r="K33" s="48">
        <f>J33*Validación!$K$6</f>
        <v>0</v>
      </c>
      <c r="L33" s="48">
        <f>SUM(G33,I33,K33)*2</f>
        <v>0</v>
      </c>
      <c r="M33" s="106">
        <f t="shared" si="0"/>
        <v>0</v>
      </c>
      <c r="N33" s="192"/>
    </row>
    <row r="34" spans="2:14" ht="21" customHeight="1">
      <c r="B34" s="183"/>
      <c r="C34" s="48" t="s">
        <v>176</v>
      </c>
      <c r="D34" s="48">
        <f>COUNTIF('4.1 Valoración de pautas C1'!$B$135:$B$144,C34)</f>
        <v>3</v>
      </c>
      <c r="E34" s="48">
        <f>D34*1.5</f>
        <v>4.5</v>
      </c>
      <c r="F34" s="48">
        <f>COUNTIFS('4.1 Valoración de pautas C1'!$B$135:$B$144,C34,'4.1 Valoración de pautas C1'!$H$135:$H$144,Validación!$J$4)</f>
        <v>0</v>
      </c>
      <c r="G34" s="48">
        <f>F34*Validación!$K$4</f>
        <v>0</v>
      </c>
      <c r="H34" s="48">
        <f>COUNTIFS('4.1 Valoración de pautas C1'!$B$135:$B$144,C34,'4.1 Valoración de pautas C1'!$H$135:$H$144,Validación!$J$5)</f>
        <v>0</v>
      </c>
      <c r="I34" s="48">
        <f>H34*Validación!$K$5</f>
        <v>0</v>
      </c>
      <c r="J34" s="48">
        <f>COUNTIFS('4.1 Valoración de pautas C1'!$B$135:$B$144,C34,'4.1 Valoración de pautas C1'!$H$135:$H$144,Validación!$J$6)</f>
        <v>0</v>
      </c>
      <c r="K34" s="48">
        <f>J34*Validación!$K$6</f>
        <v>0</v>
      </c>
      <c r="L34" s="48">
        <f>SUM(G34,I34,K34)*1.5</f>
        <v>0</v>
      </c>
      <c r="M34" s="106">
        <f t="shared" si="0"/>
        <v>0</v>
      </c>
      <c r="N34" s="192"/>
    </row>
    <row r="35" spans="2:14" ht="21" customHeight="1">
      <c r="B35" s="184"/>
      <c r="C35" s="48" t="s">
        <v>129</v>
      </c>
      <c r="D35" s="48">
        <f>COUNTIF('4.1 Valoración de pautas C1'!$B$135:$B$144,C35)</f>
        <v>1</v>
      </c>
      <c r="E35" s="48">
        <f>D35*1</f>
        <v>1</v>
      </c>
      <c r="F35" s="48">
        <f>COUNTIFS('4.1 Valoración de pautas C1'!$B$135:$B$144,C35,'4.1 Valoración de pautas C1'!$H$135:$H$144,Validación!$J$4)</f>
        <v>0</v>
      </c>
      <c r="G35" s="48">
        <f>F35*Validación!$K$4</f>
        <v>0</v>
      </c>
      <c r="H35" s="48">
        <f>COUNTIFS('4.1 Valoración de pautas C1'!$B$135:$B$144,C35,'4.1 Valoración de pautas C1'!$H$135:$H$144,Validación!$J$5)</f>
        <v>0</v>
      </c>
      <c r="I35" s="48">
        <f>H35*Validación!$K$5</f>
        <v>0</v>
      </c>
      <c r="J35" s="48">
        <f>COUNTIFS('4.1 Valoración de pautas C1'!$B$135:$B$144,C35,'4.1 Valoración de pautas C1'!$H$135:$H$144,Validación!$J$6)</f>
        <v>0</v>
      </c>
      <c r="K35" s="48">
        <f>J35*Validación!$K$6</f>
        <v>0</v>
      </c>
      <c r="L35" s="48">
        <f>SUM(G35,I35,K35)*1</f>
        <v>0</v>
      </c>
      <c r="M35" s="106">
        <f t="shared" si="0"/>
        <v>0</v>
      </c>
      <c r="N35" s="193"/>
    </row>
    <row r="36" spans="2:14" ht="21" customHeight="1">
      <c r="B36" s="182" t="str">
        <f>_xlfn.TEXTAFTER('4.1 Valoración de pautas C1'!$B$148," ",1)</f>
        <v>6. Gestión de la carrera</v>
      </c>
      <c r="C36" s="48" t="s">
        <v>102</v>
      </c>
      <c r="D36" s="48">
        <f>COUNTIF('4.1 Valoración de pautas C1'!$B$151:$B$178,C36)</f>
        <v>2</v>
      </c>
      <c r="E36" s="48">
        <f>D36*2.5</f>
        <v>5</v>
      </c>
      <c r="F36" s="48">
        <f>COUNTIFS('4.1 Valoración de pautas C1'!$B$151:$B$178,C36,'4.1 Valoración de pautas C1'!$H$151:$H$178,Validación!$J$4)</f>
        <v>0</v>
      </c>
      <c r="G36" s="48">
        <f>F36*Validación!$K$4</f>
        <v>0</v>
      </c>
      <c r="H36" s="48">
        <f>COUNTIFS('4.1 Valoración de pautas C1'!$B$151:$B$178,C36,'4.1 Valoración de pautas C1'!$H$151:$H$178,Validación!$J$5)</f>
        <v>0</v>
      </c>
      <c r="I36" s="48">
        <f>H36*Validación!$K$5</f>
        <v>0</v>
      </c>
      <c r="J36" s="48">
        <f>COUNTIFS('4.1 Valoración de pautas C1'!$B$151:$B$178,C36,'4.1 Valoración de pautas C1'!$H$151:$H$178,Validación!$J$6)</f>
        <v>0</v>
      </c>
      <c r="K36" s="48">
        <f>J36*Validación!$K$6</f>
        <v>0</v>
      </c>
      <c r="L36" s="48">
        <f>SUM(G36,I36,K36)*2.5</f>
        <v>0</v>
      </c>
      <c r="M36" s="106">
        <f t="shared" si="0"/>
        <v>0</v>
      </c>
      <c r="N36" s="191">
        <f>SUM(L36:L39)/SUM(E36:E39)</f>
        <v>0</v>
      </c>
    </row>
    <row r="37" spans="2:14" ht="21" customHeight="1">
      <c r="B37" s="183"/>
      <c r="C37" s="48" t="s">
        <v>132</v>
      </c>
      <c r="D37" s="48">
        <f>COUNTIF('4.1 Valoración de pautas C1'!$B$151:$B$178,C37)</f>
        <v>6</v>
      </c>
      <c r="E37" s="48">
        <f>D37*2</f>
        <v>12</v>
      </c>
      <c r="F37" s="48">
        <f>COUNTIFS('4.1 Valoración de pautas C1'!$B$151:$B$178,C37,'4.1 Valoración de pautas C1'!$H$151:$H$178,Validación!$J$4)</f>
        <v>0</v>
      </c>
      <c r="G37" s="48">
        <f>F37*Validación!$K$4</f>
        <v>0</v>
      </c>
      <c r="H37" s="48">
        <f>COUNTIFS('4.1 Valoración de pautas C1'!$B$151:$B$178,C37,'4.1 Valoración de pautas C1'!$H$151:$H$178,Validación!$J$5)</f>
        <v>0</v>
      </c>
      <c r="I37" s="48">
        <f>H37*Validación!$K$5</f>
        <v>0</v>
      </c>
      <c r="J37" s="48">
        <f>COUNTIFS('4.1 Valoración de pautas C1'!$B$151:$B$178,C37,'4.1 Valoración de pautas C1'!$H$151:$H$178,Validación!$J$6)</f>
        <v>0</v>
      </c>
      <c r="K37" s="48">
        <f>J37*Validación!$K$6</f>
        <v>0</v>
      </c>
      <c r="L37" s="48">
        <f>SUM(G37,I37,K37)*2</f>
        <v>0</v>
      </c>
      <c r="M37" s="106">
        <f t="shared" si="0"/>
        <v>0</v>
      </c>
      <c r="N37" s="192"/>
    </row>
    <row r="38" spans="2:14" ht="21" customHeight="1">
      <c r="B38" s="183"/>
      <c r="C38" s="48" t="s">
        <v>176</v>
      </c>
      <c r="D38" s="48">
        <f>COUNTIF('4.1 Valoración de pautas C1'!$B$151:$B$178,C38)</f>
        <v>5</v>
      </c>
      <c r="E38" s="48">
        <f>D38*1.5</f>
        <v>7.5</v>
      </c>
      <c r="F38" s="48">
        <f>COUNTIFS('4.1 Valoración de pautas C1'!$B$151:$B$178,C38,'4.1 Valoración de pautas C1'!$H$151:$H$178,Validación!$J$4)</f>
        <v>0</v>
      </c>
      <c r="G38" s="48">
        <f>F38*Validación!$K$4</f>
        <v>0</v>
      </c>
      <c r="H38" s="48">
        <f>COUNTIFS('4.1 Valoración de pautas C1'!$B$151:$B$178,C38,'4.1 Valoración de pautas C1'!$H$151:$H$178,Validación!$J$5)</f>
        <v>0</v>
      </c>
      <c r="I38" s="48">
        <f>H38*Validación!$K$5</f>
        <v>0</v>
      </c>
      <c r="J38" s="48">
        <f>COUNTIFS('4.1 Valoración de pautas C1'!$B$151:$B$178,C38,'4.1 Valoración de pautas C1'!$H$151:$H$178,Validación!$J$6)</f>
        <v>0</v>
      </c>
      <c r="K38" s="48">
        <f>J38*Validación!$K$6</f>
        <v>0</v>
      </c>
      <c r="L38" s="48">
        <f>SUM(G38,I38,K38)*1.5</f>
        <v>0</v>
      </c>
      <c r="M38" s="106">
        <f t="shared" si="0"/>
        <v>0</v>
      </c>
      <c r="N38" s="192"/>
    </row>
    <row r="39" spans="2:14" ht="21" customHeight="1">
      <c r="B39" s="184"/>
      <c r="C39" s="48" t="s">
        <v>129</v>
      </c>
      <c r="D39" s="48">
        <f>COUNTIF('4.1 Valoración de pautas C1'!$B$151:$B$178,C39)</f>
        <v>1</v>
      </c>
      <c r="E39" s="48">
        <f>D39*1</f>
        <v>1</v>
      </c>
      <c r="F39" s="48">
        <f>COUNTIFS('4.1 Valoración de pautas C1'!$B$151:$B$178,C39,'4.1 Valoración de pautas C1'!$H$151:$H$178,Validación!$J$4)</f>
        <v>0</v>
      </c>
      <c r="G39" s="48">
        <f>F39*Validación!$K$4</f>
        <v>0</v>
      </c>
      <c r="H39" s="48">
        <f>COUNTIFS('4.1 Valoración de pautas C1'!$B$151:$B$178,C39,'4.1 Valoración de pautas C1'!$H$151:$H$178,Validación!$J$5)</f>
        <v>0</v>
      </c>
      <c r="I39" s="48">
        <f>H39*Validación!$K$5</f>
        <v>0</v>
      </c>
      <c r="J39" s="48">
        <f>COUNTIFS('4.1 Valoración de pautas C1'!$B$151:$B$178,C39,'4.1 Valoración de pautas C1'!$H$151:$H$178,Validación!$J$6)</f>
        <v>0</v>
      </c>
      <c r="K39" s="48">
        <f>J39*Validación!$K$6</f>
        <v>0</v>
      </c>
      <c r="L39" s="48">
        <f>SUM(G39,I39,K39)*1</f>
        <v>0</v>
      </c>
      <c r="M39" s="106">
        <f t="shared" si="0"/>
        <v>0</v>
      </c>
      <c r="N39" s="193"/>
    </row>
  </sheetData>
  <sheetProtection algorithmName="SHA-512" hashValue="KFC74l2eqOO8I5KiWQdkCj2aUtFgMI99hAHJnvNM00dFx+b7ygqByEJ+FW75nULGVH38nALONWluR4tLNo2XFw==" saltValue="6xlJfm8ssFhdJNRVbuocpA==" spinCount="100000" sheet="1" objects="1" scenarios="1" formatRows="0"/>
  <mergeCells count="26">
    <mergeCell ref="B28:B31"/>
    <mergeCell ref="N28:N31"/>
    <mergeCell ref="B32:B35"/>
    <mergeCell ref="N32:N35"/>
    <mergeCell ref="B36:B39"/>
    <mergeCell ref="N36:N39"/>
    <mergeCell ref="B20:B23"/>
    <mergeCell ref="N20:N23"/>
    <mergeCell ref="B24:B27"/>
    <mergeCell ref="N24:N27"/>
    <mergeCell ref="E14:E15"/>
    <mergeCell ref="M14:M15"/>
    <mergeCell ref="N16:N19"/>
    <mergeCell ref="N14:N15"/>
    <mergeCell ref="L14:L15"/>
    <mergeCell ref="B5:N5"/>
    <mergeCell ref="L4:N4"/>
    <mergeCell ref="B7:N7"/>
    <mergeCell ref="B16:B19"/>
    <mergeCell ref="F14:G14"/>
    <mergeCell ref="H14:I14"/>
    <mergeCell ref="J14:K14"/>
    <mergeCell ref="D14:D15"/>
    <mergeCell ref="C14:C15"/>
    <mergeCell ref="B14:B15"/>
    <mergeCell ref="B9:N9"/>
  </mergeCells>
  <conditionalFormatting sqref="B10:B12">
    <cfRule type="iconSet" priority="1">
      <iconSet showValue="0">
        <cfvo type="percent" val="0"/>
        <cfvo type="percent" val="33"/>
        <cfvo type="percent" val="67"/>
      </iconSet>
    </cfRule>
  </conditionalFormatting>
  <conditionalFormatting sqref="C10:C12">
    <cfRule type="iconSet" priority="2">
      <iconSet>
        <cfvo type="percent" val="0"/>
        <cfvo type="percent" val="33"/>
        <cfvo type="formula" val="$C$10"/>
      </iconSet>
    </cfRule>
  </conditionalFormatting>
  <conditionalFormatting sqref="J4:L4">
    <cfRule type="cellIs" dxfId="124" priority="10" operator="equal">
      <formula>1</formula>
    </cfRule>
  </conditionalFormatting>
  <conditionalFormatting sqref="L4">
    <cfRule type="iconSet" priority="11">
      <iconSet>
        <cfvo type="percent" val="0"/>
        <cfvo type="num" val="0.7"/>
        <cfvo type="num" val="0.8" gte="0"/>
      </iconSet>
    </cfRule>
  </conditionalFormatting>
  <conditionalFormatting sqref="N16">
    <cfRule type="iconSet" priority="16">
      <iconSet>
        <cfvo type="percent" val="0"/>
        <cfvo type="num" val="0.7"/>
        <cfvo type="num" val="0.8" gte="0"/>
      </iconSet>
    </cfRule>
  </conditionalFormatting>
  <conditionalFormatting sqref="N20">
    <cfRule type="iconSet" priority="8">
      <iconSet>
        <cfvo type="percent" val="0"/>
        <cfvo type="num" val="0.7"/>
        <cfvo type="num" val="0.8" gte="0"/>
      </iconSet>
    </cfRule>
  </conditionalFormatting>
  <conditionalFormatting sqref="N24">
    <cfRule type="iconSet" priority="7">
      <iconSet>
        <cfvo type="percent" val="0"/>
        <cfvo type="num" val="0.7"/>
        <cfvo type="num" val="0.8" gte="0"/>
      </iconSet>
    </cfRule>
  </conditionalFormatting>
  <conditionalFormatting sqref="N28">
    <cfRule type="iconSet" priority="6">
      <iconSet>
        <cfvo type="percent" val="0"/>
        <cfvo type="num" val="0.7"/>
        <cfvo type="num" val="0.8" gte="0"/>
      </iconSet>
    </cfRule>
  </conditionalFormatting>
  <conditionalFormatting sqref="N32">
    <cfRule type="iconSet" priority="5">
      <iconSet>
        <cfvo type="percent" val="0"/>
        <cfvo type="num" val="0.7"/>
        <cfvo type="num" val="0.8" gte="0"/>
      </iconSet>
    </cfRule>
  </conditionalFormatting>
  <conditionalFormatting sqref="N36">
    <cfRule type="iconSet" priority="4">
      <iconSet>
        <cfvo type="percent" val="0"/>
        <cfvo type="num" val="0.7"/>
        <cfvo type="num" val="0.8" gte="0"/>
      </iconSet>
    </cfRule>
  </conditionalFormatting>
  <pageMargins left="0.15748031496062992" right="0.11811023622047245" top="0.94488188976377963" bottom="0.47244094488188981" header="0.27559055118110237" footer="0.31496062992125984"/>
  <pageSetup scale="64" orientation="landscape" r:id="rId1"/>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728CC-557C-4902-9938-186F879AE4BB}">
  <sheetPr codeName="Hoja12">
    <tabColor theme="4"/>
  </sheetPr>
  <dimension ref="A1:M70"/>
  <sheetViews>
    <sheetView showGridLines="0" zoomScale="67" zoomScaleNormal="60" workbookViewId="0">
      <pane ySplit="7" topLeftCell="A8" activePane="bottomLeft" state="frozen"/>
      <selection pane="bottomLeft"/>
    </sheetView>
  </sheetViews>
  <sheetFormatPr defaultColWidth="3.625" defaultRowHeight="30" customHeight="1"/>
  <cols>
    <col min="1" max="1" width="1.875" customWidth="1"/>
    <col min="2" max="2" width="15.125" style="2" customWidth="1"/>
    <col min="3" max="3" width="35.125" style="2" customWidth="1"/>
    <col min="4" max="4" width="10.625" style="2" customWidth="1"/>
    <col min="5" max="5" width="14.5" style="2" customWidth="1"/>
    <col min="6" max="6" width="38" style="2" customWidth="1"/>
    <col min="7" max="7" width="10" style="2" customWidth="1"/>
    <col min="8" max="9" width="23" style="2" customWidth="1"/>
    <col min="10" max="11" width="22" style="2" customWidth="1"/>
    <col min="12" max="12" width="13.375" style="2" customWidth="1"/>
    <col min="13" max="13" width="22.625" style="2" customWidth="1"/>
    <col min="14" max="16384" width="3.625" style="2"/>
  </cols>
  <sheetData>
    <row r="1" spans="2:13" ht="6.75" customHeight="1"/>
    <row r="2" spans="2:13" ht="41.45" customHeight="1">
      <c r="L2"/>
      <c r="M2"/>
    </row>
    <row r="3" spans="2:13" ht="6" customHeight="1">
      <c r="B3" s="26"/>
      <c r="C3" s="26"/>
      <c r="D3" s="26"/>
      <c r="E3" s="26"/>
      <c r="F3" s="26"/>
      <c r="G3" s="26"/>
      <c r="H3" s="26"/>
      <c r="I3" s="26"/>
      <c r="J3" s="26"/>
      <c r="K3" s="26"/>
      <c r="L3" s="26"/>
      <c r="M3" s="26"/>
    </row>
    <row r="4" spans="2:13" ht="24.6" customHeight="1">
      <c r="B4" s="27" t="s">
        <v>324</v>
      </c>
      <c r="C4" s="27"/>
      <c r="D4" s="27"/>
      <c r="E4" s="27"/>
      <c r="F4" s="27"/>
      <c r="G4" s="27"/>
      <c r="H4" s="34"/>
      <c r="I4" s="34"/>
      <c r="J4" s="34"/>
      <c r="K4" s="34"/>
      <c r="L4" s="40"/>
      <c r="M4" s="49">
        <f>IFERROR(COUNTIF(M12:M70,Validación!$Q$8)
/
COUNTIF(B12:B70,"Dimensión"&amp;"*"),0)</f>
        <v>0</v>
      </c>
    </row>
    <row r="5" spans="2:13" ht="32.450000000000003" customHeight="1">
      <c r="B5" s="172" t="str">
        <f>"Carrera 1: "&amp; INDEX(Datos_de_la_carrera[Nombre y grado de la carrera],1)</f>
        <v xml:space="preserve">Carrera 1: </v>
      </c>
      <c r="C5" s="172"/>
      <c r="D5" s="172"/>
      <c r="E5" s="172"/>
      <c r="F5" s="172"/>
      <c r="G5" s="172"/>
      <c r="H5" s="172"/>
      <c r="I5" s="172"/>
      <c r="J5" s="172"/>
      <c r="K5" s="172"/>
      <c r="L5" s="172"/>
      <c r="M5" s="172"/>
    </row>
    <row r="6" spans="2:13" ht="10.5" customHeight="1"/>
    <row r="7" spans="2:13" ht="45" customHeight="1">
      <c r="B7" s="18" t="s">
        <v>79</v>
      </c>
      <c r="C7" s="19" t="s">
        <v>80</v>
      </c>
      <c r="D7" s="19" t="s">
        <v>78</v>
      </c>
      <c r="E7" s="45" t="s">
        <v>84</v>
      </c>
      <c r="F7" s="19" t="s">
        <v>325</v>
      </c>
      <c r="G7" s="19" t="s">
        <v>326</v>
      </c>
      <c r="H7" s="45" t="s">
        <v>327</v>
      </c>
      <c r="I7" s="45" t="s">
        <v>328</v>
      </c>
      <c r="J7" s="45" t="s">
        <v>329</v>
      </c>
      <c r="K7" s="45" t="s">
        <v>330</v>
      </c>
      <c r="L7" s="45" t="s">
        <v>331</v>
      </c>
      <c r="M7" s="28" t="s">
        <v>21</v>
      </c>
    </row>
    <row r="8" spans="2:13" ht="143.44999999999999" customHeight="1">
      <c r="B8" s="195" t="s">
        <v>332</v>
      </c>
      <c r="C8" s="195"/>
      <c r="D8" s="195"/>
      <c r="E8" s="195"/>
      <c r="F8" s="195"/>
      <c r="G8" s="195"/>
      <c r="H8" s="195"/>
      <c r="I8" s="195"/>
      <c r="J8" s="195"/>
      <c r="K8" s="195"/>
      <c r="L8" s="195"/>
      <c r="M8" s="195"/>
    </row>
    <row r="9" spans="2:13" ht="180" customHeight="1">
      <c r="B9" s="194" t="s">
        <v>333</v>
      </c>
      <c r="C9" s="194"/>
      <c r="D9" s="194"/>
      <c r="E9" s="194"/>
      <c r="F9" s="194"/>
      <c r="G9" s="194"/>
      <c r="H9" s="194"/>
      <c r="I9" s="194"/>
      <c r="J9" s="194"/>
      <c r="K9" s="194"/>
      <c r="L9" s="194"/>
      <c r="M9" s="194"/>
    </row>
    <row r="10" spans="2:13" ht="5.0999999999999996" customHeight="1">
      <c r="B10" s="25"/>
      <c r="C10" s="25"/>
      <c r="D10" s="25"/>
      <c r="E10" s="25"/>
      <c r="F10" s="25"/>
      <c r="G10" s="25"/>
      <c r="H10" s="25"/>
      <c r="I10" s="25"/>
      <c r="J10" s="25"/>
      <c r="K10" s="25"/>
      <c r="L10" s="25"/>
      <c r="M10" s="25"/>
    </row>
    <row r="11" spans="2:13" ht="45" customHeight="1">
      <c r="B11" s="18" t="s">
        <v>79</v>
      </c>
      <c r="C11" s="19" t="s">
        <v>80</v>
      </c>
      <c r="D11" s="19" t="s">
        <v>78</v>
      </c>
      <c r="E11" s="45" t="s">
        <v>84</v>
      </c>
      <c r="F11" s="19" t="s">
        <v>325</v>
      </c>
      <c r="G11" s="19" t="s">
        <v>326</v>
      </c>
      <c r="H11" s="45" t="s">
        <v>327</v>
      </c>
      <c r="I11" s="45" t="s">
        <v>328</v>
      </c>
      <c r="J11" s="45" t="s">
        <v>329</v>
      </c>
      <c r="K11" s="45" t="s">
        <v>330</v>
      </c>
      <c r="L11" s="45" t="s">
        <v>331</v>
      </c>
      <c r="M11" s="28" t="s">
        <v>21</v>
      </c>
    </row>
    <row r="12" spans="2:13" ht="165.6" customHeight="1">
      <c r="B12" s="8" t="str" cm="1">
        <f t="array" ref="B12">IFERROR(
   INDEX('4.1 Valoración de pautas C1'!$C:$C,
      _xlfn.AGGREGATE(15,
         6,
         ROW('4.1 Valoración de pautas C1'!$H$2:$H$185)/
         (('4.1 Valoración de pautas C1'!$H$2:$H$185=Validación!$J$5)+
          ('4.1 Valoración de pautas C1'!$H$2:$H$185=Validación!$J$6)),
      ROW(A1)
      )
   ),
"")</f>
        <v/>
      </c>
      <c r="C12" s="8" t="str" cm="1">
        <f t="array" ref="C12">IF(
   COUNTIF('4.1 Valoración de pautas C1'!$H$2:$H$185,Validación!$J$5)+
   COUNTIF('4.1 Valoración de pautas C1'!$H$2:$H$185,Validación!$J$6)=0,
   Validación!$U$4,
   IFERROR(
      INDEX('4.1 Valoración de pautas C1'!$D:$D,
         _xlfn.AGGREGATE(15,
            6,
            ROW('4.1 Valoración de pautas C1'!$H$2:$H$185)/
            (('4.1 Valoración de pautas C1'!$H$2:$H$185=Validación!$J$5)+
             ('4.1 Valoración de pautas C1'!$H$2:$H$185=Validación!$J$6)),
         ROW(A1)
         )
      ),
   "")
)</f>
        <v>No debe completar esta tabla ya que no se han identificado pautas que presenten No conformidad menor o No conformidad mayor.</v>
      </c>
      <c r="D12" s="9" t="str" cm="1">
        <f t="array" ref="D12">IFERROR(
   INDEX('4.1 Valoración de pautas C1'!$B:$B,
      _xlfn.AGGREGATE(15,
         6,
         ROW('4.1 Valoración de pautas C1'!$H$2:$H$185)/
         (('4.1 Valoración de pautas C1'!$H$2:$H$185=Validación!$J$5)+
          ('4.1 Valoración de pautas C1'!$H$2:$H$185=Validación!$J$6)),
      ROW(A1)
      )
   ),
"")</f>
        <v/>
      </c>
      <c r="E12" s="9" t="str" cm="1">
        <f t="array" ref="E12">IFERROR(
   INDEX('4.1 Valoración de pautas C1'!$H:$H,
      _xlfn.AGGREGATE(15,
         6,
         ROW('4.1 Valoración de pautas C1'!$H$2:$H$185)/
         (('4.1 Valoración de pautas C1'!$H$2:$H$185=Validación!$J$5)+
          ('4.1 Valoración de pautas C1'!$H$2:$H$185=Validación!$J$6)),
      ROW(A1)
      )
   ),
"")</f>
        <v/>
      </c>
      <c r="F12" s="97" t="str" cm="1">
        <f t="array" ref="F12">IFERROR(
   IF(
      ISNUMBER(SEARCH(Validación!$S$7, INDEX('4.1 Valoración de pautas C1'!$K:$K, _xlfn.AGGREGATE(15, 6, ROW('4.1 Valoración de pautas C1'!$H$2:$H$185)/
      (('4.1 Valoración de pautas C1'!$H$2:$H$185=Validación!$J$5)+('4.1 Valoración de pautas C1'!$H$2:$H$185=Validación!$J$6)), ROW(A1))))),
      "",
      INDEX('4.1 Valoración de pautas C1'!$K:$K, _xlfn.AGGREGATE(15, 6, ROW('4.1 Valoración de pautas C1'!$H$2:$H$185)/
      (('4.1 Valoración de pautas C1'!$H$2:$H$185=Validación!$J$5)+('4.1 Valoración de pautas C1'!$H$2:$H$185=Validación!$J$6)), ROW(A1)))
   ),
"")</f>
        <v/>
      </c>
      <c r="G12" s="99" t="str" cm="1">
        <f t="array" ref="G12">IFERROR(
   MATCH(
      D12,
      _xlfn._xlws.FILTER({"A";"B";"C";"D"},
         COUNTIF($D$12:$D$70, {"A";"B";"C";"D"})&gt;0
      ),
      0
   ),
"")</f>
        <v/>
      </c>
      <c r="H12" s="98"/>
      <c r="I12" s="98"/>
      <c r="J12" s="98"/>
      <c r="K12" s="98"/>
      <c r="L12" s="31"/>
      <c r="M12" s="9" t="str">
        <f>IF(OR(ISBLANK(H12),ISBLANK(I12),ISBLANK(J12),ISBLANK(K12),ISBLANK(L12)),Validación!$Q$4,Validación!$Q$8)</f>
        <v>Pendiente. Por favor complete las columnas.</v>
      </c>
    </row>
    <row r="13" spans="2:13" ht="165.6" customHeight="1">
      <c r="B13" s="8" t="str" cm="1">
        <f t="array" ref="B13">IFERROR(
   INDEX('4.1 Valoración de pautas C1'!$C:$C,
      _xlfn.AGGREGATE(15,
         6,
         ROW('4.1 Valoración de pautas C1'!$H$2:$H$185)/
         (('4.1 Valoración de pautas C1'!$H$2:$H$185=Validación!$J$5)+
          ('4.1 Valoración de pautas C1'!$H$2:$H$185=Validación!$J$6)),
      ROW(A2)
      )
   ),
"")</f>
        <v/>
      </c>
      <c r="C13" s="8" t="str" cm="1">
        <f t="array" ref="C13">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ROW(A2)
         )
      ),
   "")
)</f>
        <v>No debe completar esta tabla ya que no se han identificado pautas que presenten No conformidad menor o No conformidad mayor.</v>
      </c>
      <c r="D13" s="9" t="str" cm="1">
        <f t="array" ref="D13">IFERROR(
   INDEX('4.1 Valoración de pautas C1'!$B:$B,
      _xlfn.AGGREGATE(15,
         6,
         ROW('4.1 Valoración de pautas C1'!$H$2:$H$185)/
         (('4.1 Valoración de pautas C1'!$H$2:$H$185=Validación!$J$5)+
          ('4.1 Valoración de pautas C1'!$H$2:$H$185=Validación!$J$6)),
      ROW(A2)
      )
   ),
"")</f>
        <v/>
      </c>
      <c r="E13" s="9" t="str" cm="1">
        <f t="array" ref="E13">IFERROR(
   INDEX('4.1 Valoración de pautas C1'!$H:$H,
      _xlfn.AGGREGATE(15,
         6,
         ROW('4.1 Valoración de pautas C1'!$H$2:$H$185)/
         (('4.1 Valoración de pautas C1'!$H$2:$H$185=Validación!$J$5)+
          ('4.1 Valoración de pautas C1'!$H$2:$H$185=Validación!$J$6)),
      ROW(A2)
      )
   ),
"")</f>
        <v/>
      </c>
      <c r="F13" s="97" t="str" cm="1">
        <f t="array" ref="F13">IFERROR(
   IF(
      ISNUMBER(SEARCH(Validación!$S$7, INDEX('4.1 Valoración de pautas C1'!$K:$K, _xlfn.AGGREGATE(15, 6, ROW('4.1 Valoración de pautas C1'!$H$2:$H$185)/
      (('4.1 Valoración de pautas C1'!$H$2:$H$185=Validación!$J$5)+('4.1 Valoración de pautas C1'!$H$2:$H$185=Validación!$J$6)), ROW(A2))))),
      "",
      INDEX('4.1 Valoración de pautas C1'!$K:$K, _xlfn.AGGREGATE(15, 6, ROW('4.1 Valoración de pautas C1'!$H$2:$H$185)/
      (('4.1 Valoración de pautas C1'!$H$2:$H$185=Validación!$J$5)+('4.1 Valoración de pautas C1'!$H$2:$H$185=Validación!$J$6)), ROW(A2)))
   ),
"")</f>
        <v/>
      </c>
      <c r="G13" s="99" t="str" cm="1">
        <f t="array" ref="G13">IFERROR(
   MATCH(
      D13,
      _xlfn._xlws.FILTER({"A";"B";"C";"D"},
         COUNTIF($D$12:$D$70, {"A";"B";"C";"D"})&gt;0
      ),
      0
   ),
"")</f>
        <v/>
      </c>
      <c r="H13" s="98"/>
      <c r="I13" s="98"/>
      <c r="J13" s="98"/>
      <c r="K13" s="98"/>
      <c r="L13" s="31"/>
      <c r="M13" s="9" t="str">
        <f>IF(OR(ISBLANK(H13),ISBLANK(I13),ISBLANK(J13),ISBLANK(L13)),Validación!$Q$4,Validación!$Q$8)</f>
        <v>Pendiente. Por favor complete las columnas.</v>
      </c>
    </row>
    <row r="14" spans="2:13" ht="165.6" customHeight="1">
      <c r="B14" s="8" t="str" cm="1">
        <f t="array" ref="B14">IFERROR(
   INDEX('4.1 Valoración de pautas C1'!$C:$C,
      _xlfn.AGGREGATE(15,
         6,
         ROW('4.1 Valoración de pautas C1'!$H$2:$H$185)/
         (('4.1 Valoración de pautas C1'!$H$2:$H$185=Validación!$J$5)+
          ('4.1 Valoración de pautas C1'!$H$2:$H$185=Validación!$J$6)),
      ROW(A3)
      )
   ),
"")</f>
        <v/>
      </c>
      <c r="C14" s="8" t="str" cm="1">
        <f t="array" ref="C14">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ROW(A3)
         )
      ),
   "")
)</f>
        <v>No debe completar esta tabla ya que no se han identificado pautas que presenten No conformidad menor o No conformidad mayor.</v>
      </c>
      <c r="D14" s="9" t="str" cm="1">
        <f t="array" ref="D14">IFERROR(
   INDEX('4.1 Valoración de pautas C1'!$B:$B,
      _xlfn.AGGREGATE(15,
         6,
         ROW('4.1 Valoración de pautas C1'!$H$2:$H$185)/
         (('4.1 Valoración de pautas C1'!$H$2:$H$185=Validación!$J$5)+
          ('4.1 Valoración de pautas C1'!$H$2:$H$185=Validación!$J$6)),
      ROW(A3)
      )
   ),
"")</f>
        <v/>
      </c>
      <c r="E14" s="9" t="str" cm="1">
        <f t="array" ref="E14">IFERROR(
   INDEX('4.1 Valoración de pautas C1'!$H:$H,
      _xlfn.AGGREGATE(15,
         6,
         ROW('4.1 Valoración de pautas C1'!$H$2:$H$185)/
         (('4.1 Valoración de pautas C1'!$H$2:$H$185=Validación!$J$5)+
          ('4.1 Valoración de pautas C1'!$H$2:$H$185=Validación!$J$6)),
      ROW(A3)
      )
   ),
"")</f>
        <v/>
      </c>
      <c r="F14" s="97" t="str" cm="1">
        <f t="array" ref="F14">IFERROR(
   IF(
      ISNUMBER(SEARCH(Validación!$S$7, INDEX('4.1 Valoración de pautas C1'!$K:$K, _xlfn.AGGREGATE(15, 6, ROW('4.1 Valoración de pautas C1'!$H$2:$H$185)/
      (('4.1 Valoración de pautas C1'!$H$2:$H$185=Validación!$J$5)+('4.1 Valoración de pautas C1'!$H$2:$H$185=Validación!$J$6)), ROW(A3))))),
      "",
      INDEX('4.1 Valoración de pautas C1'!$K:$K, _xlfn.AGGREGATE(15, 6, ROW('4.1 Valoración de pautas C1'!$H$2:$H$185)/
      (('4.1 Valoración de pautas C1'!$H$2:$H$185=Validación!$J$5)+('4.1 Valoración de pautas C1'!$H$2:$H$185=Validación!$J$6)), ROW(A3)))
   ),
"")</f>
        <v/>
      </c>
      <c r="G14" s="99" t="str" cm="1">
        <f t="array" ref="G14">IFERROR(
   MATCH(
      D14,
      _xlfn._xlws.FILTER({"A";"B";"C";"D"},
         COUNTIF($D$12:$D$70, {"A";"B";"C";"D"})&gt;0
      ),
      0
   ),
"")</f>
        <v/>
      </c>
      <c r="H14" s="98"/>
      <c r="I14" s="98"/>
      <c r="J14" s="98"/>
      <c r="K14" s="98"/>
      <c r="L14" s="31"/>
      <c r="M14" s="9" t="str">
        <f>IF(OR(ISBLANK(H14),ISBLANK(I14),ISBLANK(J14),ISBLANK(L14)),Validación!$Q$4,Validación!$Q$8)</f>
        <v>Pendiente. Por favor complete las columnas.</v>
      </c>
    </row>
    <row r="15" spans="2:13" ht="165.6" customHeight="1">
      <c r="B15" s="8" t="str" cm="1">
        <f t="array" ref="B15">IFERROR(
   INDEX('4.1 Valoración de pautas C1'!$C:$C,
      _xlfn.AGGREGATE(15,
         6,
         ROW('4.1 Valoración de pautas C1'!$H$2:$H$185)/
         (('4.1 Valoración de pautas C1'!$H$2:$H$185=Validación!$J$5)+
          ('4.1 Valoración de pautas C1'!$H$2:$H$185=Validación!$J$6)),
      ROW(A4)
      )
   ),
"")</f>
        <v/>
      </c>
      <c r="C15" s="8" t="str" cm="1">
        <f t="array" ref="C15">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ROW(A4)
         )
      ),
   "")
)</f>
        <v>No debe completar esta tabla ya que no se han identificado pautas que presenten No conformidad menor o No conformidad mayor.</v>
      </c>
      <c r="D15" s="9" t="str" cm="1">
        <f t="array" ref="D15">IFERROR(
   INDEX('4.1 Valoración de pautas C1'!$B:$B,
      _xlfn.AGGREGATE(15,
         6,
         ROW('4.1 Valoración de pautas C1'!$H$2:$H$185)/
         (('4.1 Valoración de pautas C1'!$H$2:$H$185=Validación!$J$5)+
          ('4.1 Valoración de pautas C1'!$H$2:$H$185=Validación!$J$6)),
      ROW(A4)
      )
   ),
"")</f>
        <v/>
      </c>
      <c r="E15" s="9" t="str" cm="1">
        <f t="array" ref="E15">IFERROR(
   INDEX('4.1 Valoración de pautas C1'!$H:$H,
      _xlfn.AGGREGATE(15,
         6,
         ROW('4.1 Valoración de pautas C1'!$H$2:$H$185)/
         (('4.1 Valoración de pautas C1'!$H$2:$H$185=Validación!$J$5)+
          ('4.1 Valoración de pautas C1'!$H$2:$H$185=Validación!$J$6)),
      ROW(A4)
      )
   ),
"")</f>
        <v/>
      </c>
      <c r="F15" s="97" t="str" cm="1">
        <f t="array" ref="F15">IFERROR(
   IF(
      ISNUMBER(SEARCH(Validación!$S$7, INDEX('4.1 Valoración de pautas C1'!$K:$K, _xlfn.AGGREGATE(15, 6, ROW('4.1 Valoración de pautas C1'!$H$2:$H$185)/
      (('4.1 Valoración de pautas C1'!$H$2:$H$185=Validación!$J$5)+('4.1 Valoración de pautas C1'!$H$2:$H$185=Validación!$J$6)), ROW(A4))))),
      "",
      INDEX('4.1 Valoración de pautas C1'!$K:$K, _xlfn.AGGREGATE(15, 6, ROW('4.1 Valoración de pautas C1'!$H$2:$H$185)/
      (('4.1 Valoración de pautas C1'!$H$2:$H$185=Validación!$J$5)+('4.1 Valoración de pautas C1'!$H$2:$H$185=Validación!$J$6)), ROW(A4)))
   ),
"")</f>
        <v/>
      </c>
      <c r="G15" s="99" t="str" cm="1">
        <f t="array" ref="G15">IFERROR(
   MATCH(
      D15,
      _xlfn._xlws.FILTER({"A";"B";"C";"D"},
         COUNTIF($D$12:$D$70, {"A";"B";"C";"D"})&gt;0
      ),
      0
   ),
"")</f>
        <v/>
      </c>
      <c r="H15" s="98"/>
      <c r="I15" s="98"/>
      <c r="J15" s="98"/>
      <c r="K15" s="98"/>
      <c r="L15" s="31"/>
      <c r="M15" s="9" t="str">
        <f>IF(OR(ISBLANK(H15),ISBLANK(I15),ISBLANK(J15),ISBLANK(L15)),Validación!$Q$4,Validación!$Q$8)</f>
        <v>Pendiente. Por favor complete las columnas.</v>
      </c>
    </row>
    <row r="16" spans="2:13" ht="165.6" customHeight="1">
      <c r="B16" s="8" t="str" cm="1">
        <f t="array" ref="B16">IFERROR(
   INDEX('4.1 Valoración de pautas C1'!$C:$C,
      _xlfn.AGGREGATE(15,
         6,
         ROW('4.1 Valoración de pautas C1'!$H$2:$H$185)/
         (('4.1 Valoración de pautas C1'!$H$2:$H$185=Validación!$J$5)+
          ('4.1 Valoración de pautas C1'!$H$2:$H$185=Validación!$J$6)),
      ROW(A5)
      )
   ),
"")</f>
        <v/>
      </c>
      <c r="C16" s="8" t="str" cm="1">
        <f t="array" ref="C16">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ROW(A5)
         )
      ),
   "")
)</f>
        <v>No debe completar esta tabla ya que no se han identificado pautas que presenten No conformidad menor o No conformidad mayor.</v>
      </c>
      <c r="D16" s="9" t="str" cm="1">
        <f t="array" ref="D16">IFERROR(
   INDEX('4.1 Valoración de pautas C1'!$B:$B,
      _xlfn.AGGREGATE(15,
         6,
         ROW('4.1 Valoración de pautas C1'!$H$2:$H$185)/
         (('4.1 Valoración de pautas C1'!$H$2:$H$185=Validación!$J$5)+
          ('4.1 Valoración de pautas C1'!$H$2:$H$185=Validación!$J$6)),
      ROW(A5)
      )
   ),
"")</f>
        <v/>
      </c>
      <c r="E16" s="9" t="str" cm="1">
        <f t="array" ref="E16">IFERROR(
   INDEX('4.1 Valoración de pautas C1'!$H:$H,
      _xlfn.AGGREGATE(15,
         6,
         ROW('4.1 Valoración de pautas C1'!$H$2:$H$185)/
         (('4.1 Valoración de pautas C1'!$H$2:$H$185=Validación!$J$5)+
          ('4.1 Valoración de pautas C1'!$H$2:$H$185=Validación!$J$6)),
      ROW(A5)
      )
   ),
"")</f>
        <v/>
      </c>
      <c r="F16" s="97" t="str" cm="1">
        <f t="array" ref="F16">IFERROR(
   IF(
      ISNUMBER(SEARCH(Validación!$S$7, INDEX('4.1 Valoración de pautas C1'!$K:$K, _xlfn.AGGREGATE(15, 6, ROW('4.1 Valoración de pautas C1'!$H$2:$H$185)/
      (('4.1 Valoración de pautas C1'!$H$2:$H$185=Validación!$J$5)+('4.1 Valoración de pautas C1'!$H$2:$H$185=Validación!$J$6)), ROW(A5))))),
      "",
      INDEX('4.1 Valoración de pautas C1'!$K:$K, _xlfn.AGGREGATE(15, 6, ROW('4.1 Valoración de pautas C1'!$H$2:$H$185)/
      (('4.1 Valoración de pautas C1'!$H$2:$H$185=Validación!$J$5)+('4.1 Valoración de pautas C1'!$H$2:$H$185=Validación!$J$6)), ROW(A5)))
   ),
"")</f>
        <v/>
      </c>
      <c r="G16" s="99" t="str" cm="1">
        <f t="array" ref="G16">IFERROR(
   MATCH(
      D16,
      _xlfn._xlws.FILTER({"A";"B";"C";"D"},
         COUNTIF($D$12:$D$70, {"A";"B";"C";"D"})&gt;0
      ),
      0
   ),
"")</f>
        <v/>
      </c>
      <c r="H16" s="98"/>
      <c r="I16" s="98"/>
      <c r="J16" s="98"/>
      <c r="K16" s="98"/>
      <c r="L16" s="31"/>
      <c r="M16" s="9" t="str">
        <f>IF(OR(ISBLANK(H16),ISBLANK(I16),ISBLANK(J16),ISBLANK(L16)),Validación!$Q$4,Validación!$Q$8)</f>
        <v>Pendiente. Por favor complete las columnas.</v>
      </c>
    </row>
    <row r="17" spans="2:13" ht="165.6" customHeight="1">
      <c r="B17" s="8" t="str" cm="1">
        <f t="array" ref="B17">IFERROR(
   INDEX('4.1 Valoración de pautas C1'!$C:$C,
      _xlfn.AGGREGATE(15,
         6,
         ROW('4.1 Valoración de pautas C1'!$H$2:$H$185)/
         (('4.1 Valoración de pautas C1'!$H$2:$H$185=Validación!$J$5)+
          ('4.1 Valoración de pautas C1'!$H$2:$H$185=Validación!$J$6)),
      ROW(A6)
      )
   ),
"")</f>
        <v/>
      </c>
      <c r="C17" s="8" t="str" cm="1">
        <f t="array" ref="C17">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ROW(A6)
         )
      ),
   "")
)</f>
        <v>No debe completar esta tabla ya que no se han identificado pautas que presenten No conformidad menor o No conformidad mayor.</v>
      </c>
      <c r="D17" s="9" t="str" cm="1">
        <f t="array" ref="D17">IFERROR(
   INDEX('4.1 Valoración de pautas C1'!$B:$B,
      _xlfn.AGGREGATE(15,
         6,
         ROW('4.1 Valoración de pautas C1'!$H$2:$H$185)/
         (('4.1 Valoración de pautas C1'!$H$2:$H$185=Validación!$J$5)+
          ('4.1 Valoración de pautas C1'!$H$2:$H$185=Validación!$J$6)),
      ROW(A6)
      )
   ),
"")</f>
        <v/>
      </c>
      <c r="E17" s="9" t="str" cm="1">
        <f t="array" ref="E17">IFERROR(
   INDEX('4.1 Valoración de pautas C1'!$H:$H,
      _xlfn.AGGREGATE(15,
         6,
         ROW('4.1 Valoración de pautas C1'!$H$2:$H$185)/
         (('4.1 Valoración de pautas C1'!$H$2:$H$185=Validación!$J$5)+
          ('4.1 Valoración de pautas C1'!$H$2:$H$185=Validación!$J$6)),
      ROW(A6)
      )
   ),
"")</f>
        <v/>
      </c>
      <c r="F17" s="97" t="str" cm="1">
        <f t="array" ref="F17">IFERROR(
   IF(
      ISNUMBER(SEARCH(Validación!$S$7, INDEX('4.1 Valoración de pautas C1'!$K:$K, _xlfn.AGGREGATE(15, 6, ROW('4.1 Valoración de pautas C1'!$H$2:$H$185)/
      (('4.1 Valoración de pautas C1'!$H$2:$H$185=Validación!$J$5)+('4.1 Valoración de pautas C1'!$H$2:$H$185=Validación!$J$6)), ROW(A6))))),
      "",
      INDEX('4.1 Valoración de pautas C1'!$K:$K, _xlfn.AGGREGATE(15, 6, ROW('4.1 Valoración de pautas C1'!$H$2:$H$185)/
      (('4.1 Valoración de pautas C1'!$H$2:$H$185=Validación!$J$5)+('4.1 Valoración de pautas C1'!$H$2:$H$185=Validación!$J$6)), ROW(A6)))
   ),
"")</f>
        <v/>
      </c>
      <c r="G17" s="99" t="str" cm="1">
        <f t="array" ref="G17">IFERROR(
   MATCH(
      D17,
      _xlfn._xlws.FILTER({"A";"B";"C";"D"},
         COUNTIF($D$12:$D$70, {"A";"B";"C";"D"})&gt;0
      ),
      0
   ),
"")</f>
        <v/>
      </c>
      <c r="H17" s="98"/>
      <c r="I17" s="98"/>
      <c r="J17" s="98"/>
      <c r="K17" s="98"/>
      <c r="L17" s="31"/>
      <c r="M17" s="9" t="str">
        <f>IF(OR(ISBLANK(H17),ISBLANK(I17),ISBLANK(J17),ISBLANK(L17)),Validación!$Q$4,Validación!$Q$8)</f>
        <v>Pendiente. Por favor complete las columnas.</v>
      </c>
    </row>
    <row r="18" spans="2:13" ht="165.6" customHeight="1">
      <c r="B18" s="8" t="str" cm="1">
        <f t="array" ref="B18">IFERROR(
   INDEX('4.1 Valoración de pautas C1'!$C:$C,
      _xlfn.AGGREGATE(15,
         6,
         ROW('4.1 Valoración de pautas C1'!$H$2:$H$185)/
         (('4.1 Valoración de pautas C1'!$H$2:$H$185=Validación!$J$5)+
          ('4.1 Valoración de pautas C1'!$H$2:$H$185=Validación!$J$6)),
      ROW(A7)
      )
   ),
"")</f>
        <v/>
      </c>
      <c r="C18" s="8" t="str" cm="1">
        <f t="array" ref="C18">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ROW(A7)
         )
      ),
   "")
)</f>
        <v>No debe completar esta tabla ya que no se han identificado pautas que presenten No conformidad menor o No conformidad mayor.</v>
      </c>
      <c r="D18" s="9" t="str" cm="1">
        <f t="array" ref="D18">IFERROR(
   INDEX('4.1 Valoración de pautas C1'!$B:$B,
      _xlfn.AGGREGATE(15,
         6,
         ROW('4.1 Valoración de pautas C1'!$H$2:$H$185)/
         (('4.1 Valoración de pautas C1'!$H$2:$H$185=Validación!$J$5)+
          ('4.1 Valoración de pautas C1'!$H$2:$H$185=Validación!$J$6)),
      ROW(A7)
      )
   ),
"")</f>
        <v/>
      </c>
      <c r="E18" s="9" t="str" cm="1">
        <f t="array" ref="E18">IFERROR(
   INDEX('4.1 Valoración de pautas C1'!$H:$H,
      _xlfn.AGGREGATE(15,
         6,
         ROW('4.1 Valoración de pautas C1'!$H$2:$H$185)/
         (('4.1 Valoración de pautas C1'!$H$2:$H$185=Validación!$J$5)+
          ('4.1 Valoración de pautas C1'!$H$2:$H$185=Validación!$J$6)),
      ROW(A7)
      )
   ),
"")</f>
        <v/>
      </c>
      <c r="F18" s="97" t="str" cm="1">
        <f t="array" ref="F18">IFERROR(
   IF(
      ISNUMBER(SEARCH(Validación!$S$7, INDEX('4.1 Valoración de pautas C1'!$K:$K, _xlfn.AGGREGATE(15, 6, ROW('4.1 Valoración de pautas C1'!$H$2:$H$185)/
      (('4.1 Valoración de pautas C1'!$H$2:$H$185=Validación!$J$5)+('4.1 Valoración de pautas C1'!$H$2:$H$185=Validación!$J$6)), ROW(A7))))),
      "",
      INDEX('4.1 Valoración de pautas C1'!$K:$K, _xlfn.AGGREGATE(15, 6, ROW('4.1 Valoración de pautas C1'!$H$2:$H$185)/
      (('4.1 Valoración de pautas C1'!$H$2:$H$185=Validación!$J$5)+('4.1 Valoración de pautas C1'!$H$2:$H$185=Validación!$J$6)), ROW(A7)))
   ),
"")</f>
        <v/>
      </c>
      <c r="G18" s="99" t="str" cm="1">
        <f t="array" ref="G18">IFERROR(
   MATCH(
      D18,
      _xlfn._xlws.FILTER({"A";"B";"C";"D"},
         COUNTIF($D$12:$D$70, {"A";"B";"C";"D"})&gt;0
      ),
      0
   ),
"")</f>
        <v/>
      </c>
      <c r="H18" s="98"/>
      <c r="I18" s="98"/>
      <c r="J18" s="98"/>
      <c r="K18" s="98"/>
      <c r="L18" s="31"/>
      <c r="M18" s="9" t="str">
        <f>IF(OR(ISBLANK(H18),ISBLANK(I18),ISBLANK(J18),ISBLANK(L18)),Validación!$Q$4,Validación!$Q$8)</f>
        <v>Pendiente. Por favor complete las columnas.</v>
      </c>
    </row>
    <row r="19" spans="2:13" ht="165.6" customHeight="1">
      <c r="B19" s="8" t="str" cm="1">
        <f t="array" ref="B19">IFERROR(
   INDEX('4.1 Valoración de pautas C1'!$C:$C,
      _xlfn.AGGREGATE(15,
         6,
         ROW('4.1 Valoración de pautas C1'!$H$2:$H$185)/
         (('4.1 Valoración de pautas C1'!$H$2:$H$185=Validación!$J$5)+
          ('4.1 Valoración de pautas C1'!$H$2:$H$185=Validación!$J$6)),
      ROW(A8)
      )
   ),
"")</f>
        <v/>
      </c>
      <c r="C19" s="8" t="str" cm="1">
        <f t="array" ref="C19">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ROW(A8)
         )
      ),
   "")
)</f>
        <v>No debe completar esta tabla ya que no se han identificado pautas que presenten No conformidad menor o No conformidad mayor.</v>
      </c>
      <c r="D19" s="9" t="str" cm="1">
        <f t="array" ref="D19">IFERROR(
   INDEX('4.1 Valoración de pautas C1'!$B:$B,
      _xlfn.AGGREGATE(15,
         6,
         ROW('4.1 Valoración de pautas C1'!$H$2:$H$185)/
         (('4.1 Valoración de pautas C1'!$H$2:$H$185=Validación!$J$5)+
          ('4.1 Valoración de pautas C1'!$H$2:$H$185=Validación!$J$6)),
      ROW(A8)
      )
   ),
"")</f>
        <v/>
      </c>
      <c r="E19" s="9" t="str" cm="1">
        <f t="array" ref="E19">IFERROR(
   INDEX('4.1 Valoración de pautas C1'!$H:$H,
      _xlfn.AGGREGATE(15,
         6,
         ROW('4.1 Valoración de pautas C1'!$H$2:$H$185)/
         (('4.1 Valoración de pautas C1'!$H$2:$H$185=Validación!$J$5)+
          ('4.1 Valoración de pautas C1'!$H$2:$H$185=Validación!$J$6)),
      ROW(A8)
      )
   ),
"")</f>
        <v/>
      </c>
      <c r="F19" s="97" t="str" cm="1">
        <f t="array" ref="F19">IFERROR(
   IF(
      ISNUMBER(SEARCH(Validación!$S$7, INDEX('4.1 Valoración de pautas C1'!$K:$K, _xlfn.AGGREGATE(15, 6, ROW('4.1 Valoración de pautas C1'!$H$2:$H$185)/
      (('4.1 Valoración de pautas C1'!$H$2:$H$185=Validación!$J$5)+('4.1 Valoración de pautas C1'!$H$2:$H$185=Validación!$J$6)), ROW(A8))))),
      "",
      INDEX('4.1 Valoración de pautas C1'!$K:$K, _xlfn.AGGREGATE(15, 6, ROW('4.1 Valoración de pautas C1'!$H$2:$H$185)/
      (('4.1 Valoración de pautas C1'!$H$2:$H$185=Validación!$J$5)+('4.1 Valoración de pautas C1'!$H$2:$H$185=Validación!$J$6)), ROW(A8)))
   ),
"")</f>
        <v/>
      </c>
      <c r="G19" s="99" t="str" cm="1">
        <f t="array" ref="G19">IFERROR(
   MATCH(
      D19,
      _xlfn._xlws.FILTER({"A";"B";"C";"D"},
         COUNTIF($D$12:$D$70, {"A";"B";"C";"D"})&gt;0
      ),
      0
   ),
"")</f>
        <v/>
      </c>
      <c r="H19" s="98"/>
      <c r="I19" s="98"/>
      <c r="J19" s="98"/>
      <c r="K19" s="98"/>
      <c r="L19" s="31"/>
      <c r="M19" s="9" t="str">
        <f>IF(OR(ISBLANK(H19),ISBLANK(I19),ISBLANK(J19),ISBLANK(L19)),Validación!$Q$4,Validación!$Q$8)</f>
        <v>Pendiente. Por favor complete las columnas.</v>
      </c>
    </row>
    <row r="20" spans="2:13" ht="165.6" customHeight="1">
      <c r="B20" s="8" t="str" cm="1">
        <f t="array" ref="B20">IFERROR(
   INDEX('4.1 Valoración de pautas C1'!$C:$C,
      _xlfn.AGGREGATE(15,
         6,
         ROW('4.1 Valoración de pautas C1'!$H$2:$H$185)/
         (('4.1 Valoración de pautas C1'!$H$2:$H$185=Validación!$J$5)+
          ('4.1 Valoración de pautas C1'!$H$2:$H$185=Validación!$J$6)),
      ROW(A9)
      )
   ),
"")</f>
        <v/>
      </c>
      <c r="C20" s="8" t="str" cm="1">
        <f t="array" ref="C20">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ROW(A9)
         )
      ),
   "")
)</f>
        <v>No debe completar esta tabla ya que no se han identificado pautas que presenten No conformidad menor o No conformidad mayor.</v>
      </c>
      <c r="D20" s="9" t="str" cm="1">
        <f t="array" ref="D20">IFERROR(
   INDEX('4.1 Valoración de pautas C1'!$B:$B,
      _xlfn.AGGREGATE(15,
         6,
         ROW('4.1 Valoración de pautas C1'!$H$2:$H$185)/
         (('4.1 Valoración de pautas C1'!$H$2:$H$185=Validación!$J$5)+
          ('4.1 Valoración de pautas C1'!$H$2:$H$185=Validación!$J$6)),
      ROW(A9)
      )
   ),
"")</f>
        <v/>
      </c>
      <c r="E20" s="9" t="str" cm="1">
        <f t="array" ref="E20">IFERROR(
   INDEX('4.1 Valoración de pautas C1'!$H:$H,
      _xlfn.AGGREGATE(15,
         6,
         ROW('4.1 Valoración de pautas C1'!$H$2:$H$185)/
         (('4.1 Valoración de pautas C1'!$H$2:$H$185=Validación!$J$5)+
          ('4.1 Valoración de pautas C1'!$H$2:$H$185=Validación!$J$6)),
      ROW(A9)
      )
   ),
"")</f>
        <v/>
      </c>
      <c r="F20" s="97" t="str" cm="1">
        <f t="array" ref="F20">IFERROR(
   IF(
      ISNUMBER(SEARCH(Validación!$S$7, INDEX('4.1 Valoración de pautas C1'!$K:$K, _xlfn.AGGREGATE(15, 6, ROW('4.1 Valoración de pautas C1'!$H$2:$H$185)/
      (('4.1 Valoración de pautas C1'!$H$2:$H$185=Validación!$J$5)+('4.1 Valoración de pautas C1'!$H$2:$H$185=Validación!$J$6)), ROW(A9))))),
      "",
      INDEX('4.1 Valoración de pautas C1'!$K:$K, _xlfn.AGGREGATE(15, 6, ROW('4.1 Valoración de pautas C1'!$H$2:$H$185)/
      (('4.1 Valoración de pautas C1'!$H$2:$H$185=Validación!$J$5)+('4.1 Valoración de pautas C1'!$H$2:$H$185=Validación!$J$6)), ROW(A9)))
   ),
"")</f>
        <v/>
      </c>
      <c r="G20" s="99" t="str" cm="1">
        <f t="array" ref="G20">IFERROR(
   MATCH(
      D20,
      _xlfn._xlws.FILTER({"A";"B";"C";"D"},
         COUNTIF($D$12:$D$70, {"A";"B";"C";"D"})&gt;0
      ),
      0
   ),
"")</f>
        <v/>
      </c>
      <c r="H20" s="98"/>
      <c r="I20" s="98"/>
      <c r="J20" s="98"/>
      <c r="K20" s="98"/>
      <c r="L20" s="31"/>
      <c r="M20" s="9" t="str">
        <f>IF(OR(ISBLANK(H20),ISBLANK(I20),ISBLANK(J20),ISBLANK(L20)),Validación!$Q$4,Validación!$Q$8)</f>
        <v>Pendiente. Por favor complete las columnas.</v>
      </c>
    </row>
    <row r="21" spans="2:13" ht="165.6" customHeight="1">
      <c r="B21" s="8" t="str" cm="1">
        <f t="array" ref="B21">IFERROR(
   INDEX('4.1 Valoración de pautas C1'!$C:$C,
      _xlfn.AGGREGATE(15,
         6,
         ROW('4.1 Valoración de pautas C1'!$H$2:$H$185)/
         (('4.1 Valoración de pautas C1'!$H$2:$H$185=Validación!$J$5)+
          ('4.1 Valoración de pautas C1'!$H$2:$H$185=Validación!$J$6)),
      ROW(A10)
      )
   ),
"")</f>
        <v/>
      </c>
      <c r="C21" s="8" t="str" cm="1">
        <f t="array" ref="C21">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ROW(A10)
         )
      ),
   "")
)</f>
        <v>No debe completar esta tabla ya que no se han identificado pautas que presenten No conformidad menor o No conformidad mayor.</v>
      </c>
      <c r="D21" s="9" t="str" cm="1">
        <f t="array" ref="D21">IFERROR(
   INDEX('4.1 Valoración de pautas C1'!$B:$B,
      _xlfn.AGGREGATE(15,
         6,
         ROW('4.1 Valoración de pautas C1'!$H$2:$H$185)/
         (('4.1 Valoración de pautas C1'!$H$2:$H$185=Validación!$J$5)+
          ('4.1 Valoración de pautas C1'!$H$2:$H$185=Validación!$J$6)),
      ROW(A10)
      )
   ),
"")</f>
        <v/>
      </c>
      <c r="E21" s="9" t="str" cm="1">
        <f t="array" ref="E21">IFERROR(
   INDEX('4.1 Valoración de pautas C1'!$H:$H,
      _xlfn.AGGREGATE(15,
         6,
         ROW('4.1 Valoración de pautas C1'!$H$2:$H$185)/
         (('4.1 Valoración de pautas C1'!$H$2:$H$185=Validación!$J$5)+
          ('4.1 Valoración de pautas C1'!$H$2:$H$185=Validación!$J$6)),
      ROW(A10)
      )
   ),
"")</f>
        <v/>
      </c>
      <c r="F21" s="97" t="str" cm="1">
        <f t="array" ref="F21">IFERROR(
   IF(
      ISNUMBER(SEARCH(Validación!$S$7, INDEX('4.1 Valoración de pautas C1'!$K:$K, _xlfn.AGGREGATE(15, 6, ROW('4.1 Valoración de pautas C1'!$H$2:$H$185)/
      (('4.1 Valoración de pautas C1'!$H$2:$H$185=Validación!$J$5)+('4.1 Valoración de pautas C1'!$H$2:$H$185=Validación!$J$6)), ROW(A10))))),
      "",
      INDEX('4.1 Valoración de pautas C1'!$K:$K, _xlfn.AGGREGATE(15, 6, ROW('4.1 Valoración de pautas C1'!$H$2:$H$185)/
      (('4.1 Valoración de pautas C1'!$H$2:$H$185=Validación!$J$5)+('4.1 Valoración de pautas C1'!$H$2:$H$185=Validación!$J$6)), ROW(A10)))
   ),
"")</f>
        <v/>
      </c>
      <c r="G21" s="99" t="str" cm="1">
        <f t="array" ref="G21">IFERROR(
   MATCH(
      D21,
      _xlfn._xlws.FILTER({"A";"B";"C";"D"},
         COUNTIF($D$12:$D$70, {"A";"B";"C";"D"})&gt;0
      ),
      0
   ),
"")</f>
        <v/>
      </c>
      <c r="H21" s="98"/>
      <c r="I21" s="98"/>
      <c r="J21" s="98"/>
      <c r="K21" s="98"/>
      <c r="L21" s="31"/>
      <c r="M21" s="9" t="str">
        <f>IF(OR(ISBLANK(H21),ISBLANK(I21),ISBLANK(J21),ISBLANK(L21)),Validación!$Q$4,Validación!$Q$8)</f>
        <v>Pendiente. Por favor complete las columnas.</v>
      </c>
    </row>
    <row r="22" spans="2:13" ht="165.6" customHeight="1">
      <c r="B22" s="8" t="str" cm="1">
        <f t="array" ref="B22">IFERROR(
   INDEX('4.1 Valoración de pautas C1'!$C:$C,
      _xlfn.AGGREGATE(15,
         6,
         ROW('4.1 Valoración de pautas C1'!$H$2:$H$185)/
         (('4.1 Valoración de pautas C1'!$H$2:$H$185=Validación!$J$5)+
          ('4.1 Valoración de pautas C1'!$H$2:$H$185=Validación!$J$6)),
      ROW(A11)
      )
   ),
"")</f>
        <v/>
      </c>
      <c r="C22" s="8" t="str" cm="1">
        <f t="array" ref="C22">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ROW(A11)
         )
      ),
   "")
)</f>
        <v>No debe completar esta tabla ya que no se han identificado pautas que presenten No conformidad menor o No conformidad mayor.</v>
      </c>
      <c r="D22" s="9" t="str" cm="1">
        <f t="array" ref="D22">IFERROR(
   INDEX('4.1 Valoración de pautas C1'!$B:$B,
      _xlfn.AGGREGATE(15,
         6,
         ROW('4.1 Valoración de pautas C1'!$H$2:$H$185)/
         (('4.1 Valoración de pautas C1'!$H$2:$H$185=Validación!$J$5)+
          ('4.1 Valoración de pautas C1'!$H$2:$H$185=Validación!$J$6)),
      ROW(A11)
      )
   ),
"")</f>
        <v/>
      </c>
      <c r="E22" s="9" t="str" cm="1">
        <f t="array" ref="E22">IFERROR(
   INDEX('4.1 Valoración de pautas C1'!$H:$H,
      _xlfn.AGGREGATE(15,
         6,
         ROW('4.1 Valoración de pautas C1'!$H$2:$H$185)/
         (('4.1 Valoración de pautas C1'!$H$2:$H$185=Validación!$J$5)+
          ('4.1 Valoración de pautas C1'!$H$2:$H$185=Validación!$J$6)),
      ROW(A11)
      )
   ),
"")</f>
        <v/>
      </c>
      <c r="F22" s="97" t="str" cm="1">
        <f t="array" ref="F22">IFERROR(
   IF(
      ISNUMBER(SEARCH(Validación!$S$7, INDEX('4.1 Valoración de pautas C1'!$K:$K, _xlfn.AGGREGATE(15, 6, ROW('4.1 Valoración de pautas C1'!$H$2:$H$185)/
      (('4.1 Valoración de pautas C1'!$H$2:$H$185=Validación!$J$5)+('4.1 Valoración de pautas C1'!$H$2:$H$185=Validación!$J$6)), ROW(A11))))),
      "",
      INDEX('4.1 Valoración de pautas C1'!$K:$K, _xlfn.AGGREGATE(15, 6, ROW('4.1 Valoración de pautas C1'!$H$2:$H$185)/
      (('4.1 Valoración de pautas C1'!$H$2:$H$185=Validación!$J$5)+('4.1 Valoración de pautas C1'!$H$2:$H$185=Validación!$J$6)), ROW(A11)))
   ),
"")</f>
        <v/>
      </c>
      <c r="G22" s="99" t="str" cm="1">
        <f t="array" ref="G22">IFERROR(
   MATCH(
      D22,
      _xlfn._xlws.FILTER({"A";"B";"C";"D"},
         COUNTIF($D$12:$D$70, {"A";"B";"C";"D"})&gt;0
      ),
      0
   ),
"")</f>
        <v/>
      </c>
      <c r="H22" s="98"/>
      <c r="I22" s="98"/>
      <c r="J22" s="98"/>
      <c r="K22" s="98"/>
      <c r="L22" s="31"/>
      <c r="M22" s="9" t="str">
        <f>IF(OR(ISBLANK(H22),ISBLANK(I22),ISBLANK(J22),ISBLANK(L22)),Validación!$Q$4,Validación!$Q$8)</f>
        <v>Pendiente. Por favor complete las columnas.</v>
      </c>
    </row>
    <row r="23" spans="2:13" ht="165.6" customHeight="1">
      <c r="B23" s="8" t="str" cm="1">
        <f t="array" ref="B23">IFERROR(
   INDEX('4.1 Valoración de pautas C1'!$C:$C,
      _xlfn.AGGREGATE(15,
         6,
         ROW('4.1 Valoración de pautas C1'!$H$2:$H$185)/
         (('4.1 Valoración de pautas C1'!$H$2:$H$185=Validación!$J$5)+
          ('4.1 Valoración de pautas C1'!$H$2:$H$185=Validación!$J$6)),
      ROW(A12)
      )
   ),
"")</f>
        <v/>
      </c>
      <c r="C23" s="8" t="str" cm="1">
        <f t="array" ref="C23">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ROW(A12)
         )
      ),
   "")
)</f>
        <v>No debe completar esta tabla ya que no se han identificado pautas que presenten No conformidad menor o No conformidad mayor.</v>
      </c>
      <c r="D23" s="9" t="str" cm="1">
        <f t="array" ref="D23">IFERROR(
   INDEX('4.1 Valoración de pautas C1'!$B:$B,
      _xlfn.AGGREGATE(15,
         6,
         ROW('4.1 Valoración de pautas C1'!$H$2:$H$185)/
         (('4.1 Valoración de pautas C1'!$H$2:$H$185=Validación!$J$5)+
          ('4.1 Valoración de pautas C1'!$H$2:$H$185=Validación!$J$6)),
      ROW(A12)
      )
   ),
"")</f>
        <v/>
      </c>
      <c r="E23" s="9" t="str" cm="1">
        <f t="array" ref="E23">IFERROR(
   INDEX('4.1 Valoración de pautas C1'!$H:$H,
      _xlfn.AGGREGATE(15,
         6,
         ROW('4.1 Valoración de pautas C1'!$H$2:$H$185)/
         (('4.1 Valoración de pautas C1'!$H$2:$H$185=Validación!$J$5)+
          ('4.1 Valoración de pautas C1'!$H$2:$H$185=Validación!$J$6)),
      ROW(A12)
      )
   ),
"")</f>
        <v/>
      </c>
      <c r="F23" s="97" t="str" cm="1">
        <f t="array" ref="F23">IFERROR(
   IF(
      ISNUMBER(SEARCH(Validación!$S$7, INDEX('4.1 Valoración de pautas C1'!$K:$K, _xlfn.AGGREGATE(15, 6, ROW('4.1 Valoración de pautas C1'!$H$2:$H$185)/
      (('4.1 Valoración de pautas C1'!$H$2:$H$185=Validación!$J$5)+('4.1 Valoración de pautas C1'!$H$2:$H$185=Validación!$J$6)), ROW(A12))))),
      "",
      INDEX('4.1 Valoración de pautas C1'!$K:$K, _xlfn.AGGREGATE(15, 6, ROW('4.1 Valoración de pautas C1'!$H$2:$H$185)/
      (('4.1 Valoración de pautas C1'!$H$2:$H$185=Validación!$J$5)+('4.1 Valoración de pautas C1'!$H$2:$H$185=Validación!$J$6)), ROW(A12)))
   ),
"")</f>
        <v/>
      </c>
      <c r="G23" s="99" t="str" cm="1">
        <f t="array" ref="G23">IFERROR(
   MATCH(
      D23,
      _xlfn._xlws.FILTER({"A";"B";"C";"D"},
         COUNTIF($D$12:$D$70, {"A";"B";"C";"D"})&gt;0
      ),
      0
   ),
"")</f>
        <v/>
      </c>
      <c r="H23" s="98"/>
      <c r="I23" s="98"/>
      <c r="J23" s="98"/>
      <c r="K23" s="98"/>
      <c r="L23" s="31"/>
      <c r="M23" s="9" t="str">
        <f>IF(OR(ISBLANK(H23),ISBLANK(I23),ISBLANK(J23),ISBLANK(L23)),Validación!$Q$4,Validación!$Q$8)</f>
        <v>Pendiente. Por favor complete las columnas.</v>
      </c>
    </row>
    <row r="24" spans="2:13" ht="165.6" customHeight="1">
      <c r="B24" s="8" t="str" cm="1">
        <f t="array" ref="B24">IFERROR(
   INDEX('4.1 Valoración de pautas C1'!$C:$C,
      _xlfn.AGGREGATE(15,
         6,
         ROW('4.1 Valoración de pautas C1'!$H$2:$H$185)/
         (('4.1 Valoración de pautas C1'!$H$2:$H$185=Validación!$J$5)+
          ('4.1 Valoración de pautas C1'!$H$2:$H$185=Validación!$J$6)),
      ROW(A13)
      )
   ),
"")</f>
        <v/>
      </c>
      <c r="C24" s="8" t="str" cm="1">
        <f t="array" ref="C24">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ROW(A13)
         )
      ),
   "")
)</f>
        <v>No debe completar esta tabla ya que no se han identificado pautas que presenten No conformidad menor o No conformidad mayor.</v>
      </c>
      <c r="D24" s="9" t="str" cm="1">
        <f t="array" ref="D24">IFERROR(
   INDEX('4.1 Valoración de pautas C1'!$B:$B,
      _xlfn.AGGREGATE(15,
         6,
         ROW('4.1 Valoración de pautas C1'!$H$2:$H$185)/
         (('4.1 Valoración de pautas C1'!$H$2:$H$185=Validación!$J$5)+
          ('4.1 Valoración de pautas C1'!$H$2:$H$185=Validación!$J$6)),
      ROW(A13)
      )
   ),
"")</f>
        <v/>
      </c>
      <c r="E24" s="9" t="str" cm="1">
        <f t="array" ref="E24">IFERROR(
   INDEX('4.1 Valoración de pautas C1'!$H:$H,
      _xlfn.AGGREGATE(15,
         6,
         ROW('4.1 Valoración de pautas C1'!$H$2:$H$185)/
         (('4.1 Valoración de pautas C1'!$H$2:$H$185=Validación!$J$5)+
          ('4.1 Valoración de pautas C1'!$H$2:$H$185=Validación!$J$6)),
      ROW(A13)
      )
   ),
"")</f>
        <v/>
      </c>
      <c r="F24" s="97" t="str" cm="1">
        <f t="array" ref="F24">IFERROR(
   IF(
      ISNUMBER(SEARCH(Validación!$S$7, INDEX('4.1 Valoración de pautas C1'!$K:$K, _xlfn.AGGREGATE(15, 6, ROW('4.1 Valoración de pautas C1'!$H$2:$H$185)/
      (('4.1 Valoración de pautas C1'!$H$2:$H$185=Validación!$J$5)+('4.1 Valoración de pautas C1'!$H$2:$H$185=Validación!$J$6)), ROW(A13))))),
      "",
      INDEX('4.1 Valoración de pautas C1'!$K:$K, _xlfn.AGGREGATE(15, 6, ROW('4.1 Valoración de pautas C1'!$H$2:$H$185)/
      (('4.1 Valoración de pautas C1'!$H$2:$H$185=Validación!$J$5)+('4.1 Valoración de pautas C1'!$H$2:$H$185=Validación!$J$6)), ROW(A13)))
   ),
"")</f>
        <v/>
      </c>
      <c r="G24" s="99" t="str" cm="1">
        <f t="array" ref="G24">IFERROR(
   MATCH(
      D24,
      _xlfn._xlws.FILTER({"A";"B";"C";"D"},
         COUNTIF($D$12:$D$70, {"A";"B";"C";"D"})&gt;0
      ),
      0
   ),
"")</f>
        <v/>
      </c>
      <c r="H24" s="98"/>
      <c r="I24" s="98"/>
      <c r="J24" s="98"/>
      <c r="K24" s="98"/>
      <c r="L24" s="31"/>
      <c r="M24" s="9" t="str">
        <f>IF(OR(ISBLANK(H24),ISBLANK(I24),ISBLANK(J24),ISBLANK(L24)),Validación!$Q$4,Validación!$Q$8)</f>
        <v>Pendiente. Por favor complete las columnas.</v>
      </c>
    </row>
    <row r="25" spans="2:13" ht="165.6" customHeight="1">
      <c r="B25" s="8" t="str" cm="1">
        <f t="array" ref="B25">IFERROR(
   INDEX('4.1 Valoración de pautas C1'!$C:$C,
      _xlfn.AGGREGATE(15,
         6,
         ROW('4.1 Valoración de pautas C1'!$H$2:$H$185)/
         (('4.1 Valoración de pautas C1'!$H$2:$H$185=Validación!$J$5)+
          ('4.1 Valoración de pautas C1'!$H$2:$H$185=Validación!$J$6)),
      ROW(A14)
      )
   ),
"")</f>
        <v/>
      </c>
      <c r="C25" s="8" t="str" cm="1">
        <f t="array" ref="C25">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ROW(A14)
         )
      ),
   "")
)</f>
        <v>No debe completar esta tabla ya que no se han identificado pautas que presenten No conformidad menor o No conformidad mayor.</v>
      </c>
      <c r="D25" s="9" t="str" cm="1">
        <f t="array" ref="D25">IFERROR(
   INDEX('4.1 Valoración de pautas C1'!$B:$B,
      _xlfn.AGGREGATE(15,
         6,
         ROW('4.1 Valoración de pautas C1'!$H$2:$H$185)/
         (('4.1 Valoración de pautas C1'!$H$2:$H$185=Validación!$J$5)+
          ('4.1 Valoración de pautas C1'!$H$2:$H$185=Validación!$J$6)),
      ROW(A14)
      )
   ),
"")</f>
        <v/>
      </c>
      <c r="E25" s="9" t="str" cm="1">
        <f t="array" ref="E25">IFERROR(
   INDEX('4.1 Valoración de pautas C1'!$H:$H,
      _xlfn.AGGREGATE(15,
         6,
         ROW('4.1 Valoración de pautas C1'!$H$2:$H$185)/
         (('4.1 Valoración de pautas C1'!$H$2:$H$185=Validación!$J$5)+
          ('4.1 Valoración de pautas C1'!$H$2:$H$185=Validación!$J$6)),
      ROW(A14)
      )
   ),
"")</f>
        <v/>
      </c>
      <c r="F25" s="97" t="str" cm="1">
        <f t="array" ref="F25">IFERROR(
   IF(
      ISNUMBER(SEARCH(Validación!$S$7, INDEX('4.1 Valoración de pautas C1'!$K:$K, _xlfn.AGGREGATE(15, 6, ROW('4.1 Valoración de pautas C1'!$H$2:$H$185)/
      (('4.1 Valoración de pautas C1'!$H$2:$H$185=Validación!$J$5)+('4.1 Valoración de pautas C1'!$H$2:$H$185=Validación!$J$6)), ROW(A14))))),
      "",
      INDEX('4.1 Valoración de pautas C1'!$K:$K, _xlfn.AGGREGATE(15, 6, ROW('4.1 Valoración de pautas C1'!$H$2:$H$185)/
      (('4.1 Valoración de pautas C1'!$H$2:$H$185=Validación!$J$5)+('4.1 Valoración de pautas C1'!$H$2:$H$185=Validación!$J$6)), ROW(A14)))
   ),
"")</f>
        <v/>
      </c>
      <c r="G25" s="99" t="str" cm="1">
        <f t="array" ref="G25">IFERROR(
   MATCH(
      D25,
      _xlfn._xlws.FILTER({"A";"B";"C";"D"},
         COUNTIF($D$12:$D$70, {"A";"B";"C";"D"})&gt;0
      ),
      0
   ),
"")</f>
        <v/>
      </c>
      <c r="H25" s="98"/>
      <c r="I25" s="98"/>
      <c r="J25" s="98"/>
      <c r="K25" s="98"/>
      <c r="L25" s="31"/>
      <c r="M25" s="9" t="str">
        <f>IF(OR(ISBLANK(H25),ISBLANK(I25),ISBLANK(J25),ISBLANK(L25)),Validación!$Q$4,Validación!$Q$8)</f>
        <v>Pendiente. Por favor complete las columnas.</v>
      </c>
    </row>
    <row r="26" spans="2:13" ht="165.6" customHeight="1">
      <c r="B26" s="8" t="str" cm="1">
        <f t="array" ref="B26">IFERROR(
   INDEX('4.1 Valoración de pautas C1'!$C:$C,
      _xlfn.AGGREGATE(15,
         6,
         ROW('4.1 Valoración de pautas C1'!$H$2:$H$185)/
         (('4.1 Valoración de pautas C1'!$H$2:$H$185=Validación!$J$5)+
          ('4.1 Valoración de pautas C1'!$H$2:$H$185=Validación!$J$6)),
      ROW(A15)
      )
   ),
"")</f>
        <v/>
      </c>
      <c r="C26" s="8" t="str" cm="1">
        <f t="array" ref="C26">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ROW(A15)
         )
      ),
   "")
)</f>
        <v>No debe completar esta tabla ya que no se han identificado pautas que presenten No conformidad menor o No conformidad mayor.</v>
      </c>
      <c r="D26" s="9" t="str" cm="1">
        <f t="array" ref="D26">IFERROR(
   INDEX('4.1 Valoración de pautas C1'!$B:$B,
      _xlfn.AGGREGATE(15,
         6,
         ROW('4.1 Valoración de pautas C1'!$H$2:$H$185)/
         (('4.1 Valoración de pautas C1'!$H$2:$H$185=Validación!$J$5)+
          ('4.1 Valoración de pautas C1'!$H$2:$H$185=Validación!$J$6)),
      ROW(A15)
      )
   ),
"")</f>
        <v/>
      </c>
      <c r="E26" s="9" t="str" cm="1">
        <f t="array" ref="E26">IFERROR(
   INDEX('4.1 Valoración de pautas C1'!$H:$H,
      _xlfn.AGGREGATE(15,
         6,
         ROW('4.1 Valoración de pautas C1'!$H$2:$H$185)/
         (('4.1 Valoración de pautas C1'!$H$2:$H$185=Validación!$J$5)+
          ('4.1 Valoración de pautas C1'!$H$2:$H$185=Validación!$J$6)),
      ROW(A15)
      )
   ),
"")</f>
        <v/>
      </c>
      <c r="F26" s="97" t="str" cm="1">
        <f t="array" ref="F26">IFERROR(
   IF(
      ISNUMBER(SEARCH(Validación!$S$7, INDEX('4.1 Valoración de pautas C1'!$K:$K, _xlfn.AGGREGATE(15, 6, ROW('4.1 Valoración de pautas C1'!$H$2:$H$185)/
      (('4.1 Valoración de pautas C1'!$H$2:$H$185=Validación!$J$5)+('4.1 Valoración de pautas C1'!$H$2:$H$185=Validación!$J$6)), ROW(A15))))),
      "",
      INDEX('4.1 Valoración de pautas C1'!$K:$K, _xlfn.AGGREGATE(15, 6, ROW('4.1 Valoración de pautas C1'!$H$2:$H$185)/
      (('4.1 Valoración de pautas C1'!$H$2:$H$185=Validación!$J$5)+('4.1 Valoración de pautas C1'!$H$2:$H$185=Validación!$J$6)), ROW(A15)))
   ),
"")</f>
        <v/>
      </c>
      <c r="G26" s="99" t="str" cm="1">
        <f t="array" ref="G26">IFERROR(
   MATCH(
      D26,
      _xlfn._xlws.FILTER({"A";"B";"C";"D"},
         COUNTIF($D$12:$D$70, {"A";"B";"C";"D"})&gt;0
      ),
      0
   ),
"")</f>
        <v/>
      </c>
      <c r="H26" s="98"/>
      <c r="I26" s="98"/>
      <c r="J26" s="98"/>
      <c r="K26" s="98"/>
      <c r="L26" s="31"/>
      <c r="M26" s="9" t="str">
        <f>IF(OR(ISBLANK(H26),ISBLANK(I26),ISBLANK(J26),ISBLANK(L26)),Validación!$Q$4,Validación!$Q$8)</f>
        <v>Pendiente. Por favor complete las columnas.</v>
      </c>
    </row>
    <row r="27" spans="2:13" ht="165.6" customHeight="1">
      <c r="B27" s="8" t="str" cm="1">
        <f t="array" ref="B27">IFERROR(
   INDEX('4.1 Valoración de pautas C1'!$C:$C,
      _xlfn.AGGREGATE(15,
         6,
         ROW('4.1 Valoración de pautas C1'!$H$2:$H$185)/
         (('4.1 Valoración de pautas C1'!$H$2:$H$185=Validación!$J$5)+
          ('4.1 Valoración de pautas C1'!$H$2:$H$185=Validación!$J$6)),
      ROW(A16)
      )
   ),
"")</f>
        <v/>
      </c>
      <c r="C27" s="8" t="str" cm="1">
        <f t="array" ref="C27">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ROW(A16)
         )
      ),
   "")
)</f>
        <v>No debe completar esta tabla ya que no se han identificado pautas que presenten No conformidad menor o No conformidad mayor.</v>
      </c>
      <c r="D27" s="9" t="str" cm="1">
        <f t="array" ref="D27">IFERROR(
   INDEX('4.1 Valoración de pautas C1'!$B:$B,
      _xlfn.AGGREGATE(15,
         6,
         ROW('4.1 Valoración de pautas C1'!$H$2:$H$185)/
         (('4.1 Valoración de pautas C1'!$H$2:$H$185=Validación!$J$5)+
          ('4.1 Valoración de pautas C1'!$H$2:$H$185=Validación!$J$6)),
      ROW(A16)
      )
   ),
"")</f>
        <v/>
      </c>
      <c r="E27" s="9" t="str" cm="1">
        <f t="array" ref="E27">IFERROR(
   INDEX('4.1 Valoración de pautas C1'!$H:$H,
      _xlfn.AGGREGATE(15,
         6,
         ROW('4.1 Valoración de pautas C1'!$H$2:$H$185)/
         (('4.1 Valoración de pautas C1'!$H$2:$H$185=Validación!$J$5)+
          ('4.1 Valoración de pautas C1'!$H$2:$H$185=Validación!$J$6)),
      ROW(A16)
      )
   ),
"")</f>
        <v/>
      </c>
      <c r="F27" s="97" t="str" cm="1">
        <f t="array" ref="F27">IFERROR(
   IF(
      ISNUMBER(SEARCH(Validación!$S$7, INDEX('4.1 Valoración de pautas C1'!$K:$K, _xlfn.AGGREGATE(15, 6, ROW('4.1 Valoración de pautas C1'!$H$2:$H$185)/
      (('4.1 Valoración de pautas C1'!$H$2:$H$185=Validación!$J$5)+('4.1 Valoración de pautas C1'!$H$2:$H$185=Validación!$J$6)), ROW(A16))))),
      "",
      INDEX('4.1 Valoración de pautas C1'!$K:$K, _xlfn.AGGREGATE(15, 6, ROW('4.1 Valoración de pautas C1'!$H$2:$H$185)/
      (('4.1 Valoración de pautas C1'!$H$2:$H$185=Validación!$J$5)+('4.1 Valoración de pautas C1'!$H$2:$H$185=Validación!$J$6)), ROW(A16)))
   ),
"")</f>
        <v/>
      </c>
      <c r="G27" s="99" t="str" cm="1">
        <f t="array" ref="G27">IFERROR(
   MATCH(
      D27,
      _xlfn._xlws.FILTER({"A";"B";"C";"D"},
         COUNTIF($D$12:$D$70, {"A";"B";"C";"D"})&gt;0
      ),
      0
   ),
"")</f>
        <v/>
      </c>
      <c r="H27" s="98"/>
      <c r="I27" s="98"/>
      <c r="J27" s="98"/>
      <c r="K27" s="98"/>
      <c r="L27" s="31"/>
      <c r="M27" s="9" t="str">
        <f>IF(OR(ISBLANK(H27),ISBLANK(I27),ISBLANK(J27),ISBLANK(L27)),Validación!$Q$4,Validación!$Q$8)</f>
        <v>Pendiente. Por favor complete las columnas.</v>
      </c>
    </row>
    <row r="28" spans="2:13" ht="165.6" customHeight="1">
      <c r="B28" s="8" t="str" cm="1">
        <f t="array" ref="B28">IFERROR(
   INDEX('4.1 Valoración de pautas C1'!$C:$C,
      _xlfn.AGGREGATE(15,
         6,
         ROW('4.1 Valoración de pautas C1'!$H$2:$H$185)/
         (('4.1 Valoración de pautas C1'!$H$2:$H$185=Validación!$J$5)+
          ('4.1 Valoración de pautas C1'!$H$2:$H$185=Validación!$J$6)),
      ROW(A17)
      )
   ),
"")</f>
        <v/>
      </c>
      <c r="C28" s="8" t="str" cm="1">
        <f t="array" ref="C28">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ROW(A17)
         )
      ),
   "")
)</f>
        <v>No debe completar esta tabla ya que no se han identificado pautas que presenten No conformidad menor o No conformidad mayor.</v>
      </c>
      <c r="D28" s="9" t="str" cm="1">
        <f t="array" ref="D28">IFERROR(
   INDEX('4.1 Valoración de pautas C1'!$B:$B,
      _xlfn.AGGREGATE(15,
         6,
         ROW('4.1 Valoración de pautas C1'!$H$2:$H$185)/
         (('4.1 Valoración de pautas C1'!$H$2:$H$185=Validación!$J$5)+
          ('4.1 Valoración de pautas C1'!$H$2:$H$185=Validación!$J$6)),
      ROW(A17)
      )
   ),
"")</f>
        <v/>
      </c>
      <c r="E28" s="9" t="str" cm="1">
        <f t="array" ref="E28">IFERROR(
   INDEX('4.1 Valoración de pautas C1'!$H:$H,
      _xlfn.AGGREGATE(15,
         6,
         ROW('4.1 Valoración de pautas C1'!$H$2:$H$185)/
         (('4.1 Valoración de pautas C1'!$H$2:$H$185=Validación!$J$5)+
          ('4.1 Valoración de pautas C1'!$H$2:$H$185=Validación!$J$6)),
      ROW(A17)
      )
   ),
"")</f>
        <v/>
      </c>
      <c r="F28" s="97" t="str" cm="1">
        <f t="array" ref="F28">IFERROR(
   IF(
      ISNUMBER(SEARCH(Validación!$S$7, INDEX('4.1 Valoración de pautas C1'!$K:$K, _xlfn.AGGREGATE(15, 6, ROW('4.1 Valoración de pautas C1'!$H$2:$H$185)/
      (('4.1 Valoración de pautas C1'!$H$2:$H$185=Validación!$J$5)+('4.1 Valoración de pautas C1'!$H$2:$H$185=Validación!$J$6)), ROW(A17))))),
      "",
      INDEX('4.1 Valoración de pautas C1'!$K:$K, _xlfn.AGGREGATE(15, 6, ROW('4.1 Valoración de pautas C1'!$H$2:$H$185)/
      (('4.1 Valoración de pautas C1'!$H$2:$H$185=Validación!$J$5)+('4.1 Valoración de pautas C1'!$H$2:$H$185=Validación!$J$6)), ROW(A17)))
   ),
"")</f>
        <v/>
      </c>
      <c r="G28" s="99" t="str" cm="1">
        <f t="array" ref="G28">IFERROR(
   MATCH(
      D28,
      _xlfn._xlws.FILTER({"A";"B";"C";"D"},
         COUNTIF($D$12:$D$70, {"A";"B";"C";"D"})&gt;0
      ),
      0
   ),
"")</f>
        <v/>
      </c>
      <c r="H28" s="98"/>
      <c r="I28" s="98"/>
      <c r="J28" s="98"/>
      <c r="K28" s="98"/>
      <c r="L28" s="31"/>
      <c r="M28" s="9" t="str">
        <f>IF(OR(ISBLANK(H28),ISBLANK(I28),ISBLANK(J28),ISBLANK(L28)),Validación!$Q$4,Validación!$Q$8)</f>
        <v>Pendiente. Por favor complete las columnas.</v>
      </c>
    </row>
    <row r="29" spans="2:13" ht="165.6" customHeight="1">
      <c r="B29" s="8" t="str" cm="1">
        <f t="array" ref="B29">IFERROR(
   INDEX('4.1 Valoración de pautas C1'!$C:$C,
      _xlfn.AGGREGATE(15,
         6,
         ROW('4.1 Valoración de pautas C1'!$H$2:$H$185)/
         (('4.1 Valoración de pautas C1'!$H$2:$H$185=Validación!$J$5)+
          ('4.1 Valoración de pautas C1'!$H$2:$H$185=Validación!$J$6)),
      ROW(A18)
      )
   ),
"")</f>
        <v/>
      </c>
      <c r="C29" s="8" t="str" cm="1">
        <f t="array" ref="C29">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ROW(A18)
         )
      ),
   "")
)</f>
        <v>No debe completar esta tabla ya que no se han identificado pautas que presenten No conformidad menor o No conformidad mayor.</v>
      </c>
      <c r="D29" s="9" t="str" cm="1">
        <f t="array" ref="D29">IFERROR(
   INDEX('4.1 Valoración de pautas C1'!$B:$B,
      _xlfn.AGGREGATE(15,
         6,
         ROW('4.1 Valoración de pautas C1'!$H$2:$H$185)/
         (('4.1 Valoración de pautas C1'!$H$2:$H$185=Validación!$J$5)+
          ('4.1 Valoración de pautas C1'!$H$2:$H$185=Validación!$J$6)),
      ROW(A18)
      )
   ),
"")</f>
        <v/>
      </c>
      <c r="E29" s="9" t="str" cm="1">
        <f t="array" ref="E29">IFERROR(
   INDEX('4.1 Valoración de pautas C1'!$H:$H,
      _xlfn.AGGREGATE(15,
         6,
         ROW('4.1 Valoración de pautas C1'!$H$2:$H$185)/
         (('4.1 Valoración de pautas C1'!$H$2:$H$185=Validación!$J$5)+
          ('4.1 Valoración de pautas C1'!$H$2:$H$185=Validación!$J$6)),
      ROW(A18)
      )
   ),
"")</f>
        <v/>
      </c>
      <c r="F29" s="97" t="str" cm="1">
        <f t="array" ref="F29">IFERROR(
   IF(
      ISNUMBER(SEARCH(Validación!$S$7, INDEX('4.1 Valoración de pautas C1'!$K:$K, _xlfn.AGGREGATE(15, 6, ROW('4.1 Valoración de pautas C1'!$H$2:$H$185)/
      (('4.1 Valoración de pautas C1'!$H$2:$H$185=Validación!$J$5)+('4.1 Valoración de pautas C1'!$H$2:$H$185=Validación!$J$6)), ROW(A18))))),
      "",
      INDEX('4.1 Valoración de pautas C1'!$K:$K, _xlfn.AGGREGATE(15, 6, ROW('4.1 Valoración de pautas C1'!$H$2:$H$185)/
      (('4.1 Valoración de pautas C1'!$H$2:$H$185=Validación!$J$5)+('4.1 Valoración de pautas C1'!$H$2:$H$185=Validación!$J$6)), ROW(A18)))
   ),
"")</f>
        <v/>
      </c>
      <c r="G29" s="99" t="str" cm="1">
        <f t="array" ref="G29">IFERROR(
   MATCH(
      D29,
      _xlfn._xlws.FILTER({"A";"B";"C";"D"},
         COUNTIF($D$12:$D$70, {"A";"B";"C";"D"})&gt;0
      ),
      0
   ),
"")</f>
        <v/>
      </c>
      <c r="H29" s="98"/>
      <c r="I29" s="98"/>
      <c r="J29" s="98"/>
      <c r="K29" s="98"/>
      <c r="L29" s="31"/>
      <c r="M29" s="9" t="str">
        <f>IF(OR(ISBLANK(H29),ISBLANK(I29),ISBLANK(J29),ISBLANK(L29)),Validación!$Q$4,Validación!$Q$8)</f>
        <v>Pendiente. Por favor complete las columnas.</v>
      </c>
    </row>
    <row r="30" spans="2:13" ht="165.6" customHeight="1">
      <c r="B30" s="8" t="str" cm="1">
        <f t="array" ref="B30">IFERROR(
   INDEX('4.1 Valoración de pautas C1'!$C:$C,
      _xlfn.AGGREGATE(15,
         6,
         ROW('4.1 Valoración de pautas C1'!$H$2:$H$185)/
         (('4.1 Valoración de pautas C1'!$H$2:$H$185=Validación!$J$5)+
          ('4.1 Valoración de pautas C1'!$H$2:$H$185=Validación!$J$6)),
      ROW(A19)
      )
   ),
"")</f>
        <v/>
      </c>
      <c r="C30" s="8" t="str" cm="1">
        <f t="array" ref="C30">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ROW(A19)
         )
      ),
   "")
)</f>
        <v>No debe completar esta tabla ya que no se han identificado pautas que presenten No conformidad menor o No conformidad mayor.</v>
      </c>
      <c r="D30" s="9" t="str" cm="1">
        <f t="array" ref="D30">IFERROR(
   INDEX('4.1 Valoración de pautas C1'!$B:$B,
      _xlfn.AGGREGATE(15,
         6,
         ROW('4.1 Valoración de pautas C1'!$H$2:$H$185)/
         (('4.1 Valoración de pautas C1'!$H$2:$H$185=Validación!$J$5)+
          ('4.1 Valoración de pautas C1'!$H$2:$H$185=Validación!$J$6)),
      ROW(A19)
      )
   ),
"")</f>
        <v/>
      </c>
      <c r="E30" s="9" t="str" cm="1">
        <f t="array" ref="E30">IFERROR(
   INDEX('4.1 Valoración de pautas C1'!$H:$H,
      _xlfn.AGGREGATE(15,
         6,
         ROW('4.1 Valoración de pautas C1'!$H$2:$H$185)/
         (('4.1 Valoración de pautas C1'!$H$2:$H$185=Validación!$J$5)+
          ('4.1 Valoración de pautas C1'!$H$2:$H$185=Validación!$J$6)),
      ROW(A19)
      )
   ),
"")</f>
        <v/>
      </c>
      <c r="F30" s="97" t="str" cm="1">
        <f t="array" ref="F30">IFERROR(
   IF(
      ISNUMBER(SEARCH(Validación!$S$7, INDEX('4.1 Valoración de pautas C1'!$K:$K, _xlfn.AGGREGATE(15, 6, ROW('4.1 Valoración de pautas C1'!$H$2:$H$185)/
      (('4.1 Valoración de pautas C1'!$H$2:$H$185=Validación!$J$5)+('4.1 Valoración de pautas C1'!$H$2:$H$185=Validación!$J$6)), ROW(A19))))),
      "",
      INDEX('4.1 Valoración de pautas C1'!$K:$K, _xlfn.AGGREGATE(15, 6, ROW('4.1 Valoración de pautas C1'!$H$2:$H$185)/
      (('4.1 Valoración de pautas C1'!$H$2:$H$185=Validación!$J$5)+('4.1 Valoración de pautas C1'!$H$2:$H$185=Validación!$J$6)), ROW(A19)))
   ),
"")</f>
        <v/>
      </c>
      <c r="G30" s="99" t="str" cm="1">
        <f t="array" ref="G30">IFERROR(
   MATCH(
      D30,
      _xlfn._xlws.FILTER({"A";"B";"C";"D"},
         COUNTIF($D$12:$D$70, {"A";"B";"C";"D"})&gt;0
      ),
      0
   ),
"")</f>
        <v/>
      </c>
      <c r="H30" s="98"/>
      <c r="I30" s="98"/>
      <c r="J30" s="98"/>
      <c r="K30" s="98"/>
      <c r="L30" s="31"/>
      <c r="M30" s="9" t="str">
        <f>IF(OR(ISBLANK(H30),ISBLANK(I30),ISBLANK(J30),ISBLANK(L30)),Validación!$Q$4,Validación!$Q$8)</f>
        <v>Pendiente. Por favor complete las columnas.</v>
      </c>
    </row>
    <row r="31" spans="2:13" ht="165.6" customHeight="1">
      <c r="B31" s="8" t="str" cm="1">
        <f t="array" ref="B31">IFERROR(
   INDEX('4.1 Valoración de pautas C1'!$C:$C,
      _xlfn.AGGREGATE(15,
         6,
         ROW('4.1 Valoración de pautas C1'!$H$2:$H$185)/
         (('4.1 Valoración de pautas C1'!$H$2:$H$185=Validación!$J$5)+
          ('4.1 Valoración de pautas C1'!$H$2:$H$185=Validación!$J$6)),
      ROW(A20)
      )
   ),
"")</f>
        <v/>
      </c>
      <c r="C31" s="8" t="str" cm="1">
        <f t="array" ref="C31">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ROW(A20)
         )
      ),
   "")
)</f>
        <v>No debe completar esta tabla ya que no se han identificado pautas que presenten No conformidad menor o No conformidad mayor.</v>
      </c>
      <c r="D31" s="9" t="str" cm="1">
        <f t="array" ref="D31">IFERROR(
   INDEX('4.1 Valoración de pautas C1'!$B:$B,
      _xlfn.AGGREGATE(15,
         6,
         ROW('4.1 Valoración de pautas C1'!$H$2:$H$185)/
         (('4.1 Valoración de pautas C1'!$H$2:$H$185=Validación!$J$5)+
          ('4.1 Valoración de pautas C1'!$H$2:$H$185=Validación!$J$6)),
      ROW(A20)
      )
   ),
"")</f>
        <v/>
      </c>
      <c r="E31" s="9" t="str" cm="1">
        <f t="array" ref="E31">IFERROR(
   INDEX('4.1 Valoración de pautas C1'!$H:$H,
      _xlfn.AGGREGATE(15,
         6,
         ROW('4.1 Valoración de pautas C1'!$H$2:$H$185)/
         (('4.1 Valoración de pautas C1'!$H$2:$H$185=Validación!$J$5)+
          ('4.1 Valoración de pautas C1'!$H$2:$H$185=Validación!$J$6)),
      ROW(A20)
      )
   ),
"")</f>
        <v/>
      </c>
      <c r="F31" s="97" t="str" cm="1">
        <f t="array" ref="F31">IFERROR(
   IF(
      ISNUMBER(SEARCH(Validación!$S$7, INDEX('4.1 Valoración de pautas C1'!$K:$K, _xlfn.AGGREGATE(15, 6, ROW('4.1 Valoración de pautas C1'!$H$2:$H$185)/
      (('4.1 Valoración de pautas C1'!$H$2:$H$185=Validación!$J$5)+('4.1 Valoración de pautas C1'!$H$2:$H$185=Validación!$J$6)), ROW(A20))))),
      "",
      INDEX('4.1 Valoración de pautas C1'!$K:$K, _xlfn.AGGREGATE(15, 6, ROW('4.1 Valoración de pautas C1'!$H$2:$H$185)/
      (('4.1 Valoración de pautas C1'!$H$2:$H$185=Validación!$J$5)+('4.1 Valoración de pautas C1'!$H$2:$H$185=Validación!$J$6)), ROW(A20)))
   ),
"")</f>
        <v/>
      </c>
      <c r="G31" s="99" t="str" cm="1">
        <f t="array" ref="G31">IFERROR(
   MATCH(
      D31,
      _xlfn._xlws.FILTER({"A";"B";"C";"D"},
         COUNTIF($D$12:$D$70, {"A";"B";"C";"D"})&gt;0
      ),
      0
   ),
"")</f>
        <v/>
      </c>
      <c r="H31" s="98"/>
      <c r="I31" s="98"/>
      <c r="J31" s="98"/>
      <c r="K31" s="98"/>
      <c r="L31" s="31"/>
      <c r="M31" s="9" t="str">
        <f>IF(OR(ISBLANK(H31),ISBLANK(I31),ISBLANK(J31),ISBLANK(L31)),Validación!$Q$4,Validación!$Q$8)</f>
        <v>Pendiente. Por favor complete las columnas.</v>
      </c>
    </row>
    <row r="32" spans="2:13" ht="165.6" customHeight="1">
      <c r="B32" s="8" t="str" cm="1">
        <f t="array" ref="B32">IFERROR(
   INDEX('4.1 Valoración de pautas C1'!$C:$C,
      _xlfn.AGGREGATE(15,
         6,
         ROW('4.1 Valoración de pautas C1'!$H$2:$H$185)/
         (('4.1 Valoración de pautas C1'!$H$2:$H$185=Validación!$J$5)+
          ('4.1 Valoración de pautas C1'!$H$2:$H$185=Validación!$J$6)),
      ROW(A21)
      )
   ),
"")</f>
        <v/>
      </c>
      <c r="C32" s="8" t="str" cm="1">
        <f t="array" ref="C32">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ROW(A21)
         )
      ),
   "")
)</f>
        <v>No debe completar esta tabla ya que no se han identificado pautas que presenten No conformidad menor o No conformidad mayor.</v>
      </c>
      <c r="D32" s="9" t="str" cm="1">
        <f t="array" ref="D32">IFERROR(
   INDEX('4.1 Valoración de pautas C1'!$B:$B,
      _xlfn.AGGREGATE(15,
         6,
         ROW('4.1 Valoración de pautas C1'!$H$2:$H$185)/
         (('4.1 Valoración de pautas C1'!$H$2:$H$185=Validación!$J$5)+
          ('4.1 Valoración de pautas C1'!$H$2:$H$185=Validación!$J$6)),
      ROW(A21)
      )
   ),
"")</f>
        <v/>
      </c>
      <c r="E32" s="9" t="str" cm="1">
        <f t="array" ref="E32">IFERROR(
   INDEX('4.1 Valoración de pautas C1'!$H:$H,
      _xlfn.AGGREGATE(15,
         6,
         ROW('4.1 Valoración de pautas C1'!$H$2:$H$185)/
         (('4.1 Valoración de pautas C1'!$H$2:$H$185=Validación!$J$5)+
          ('4.1 Valoración de pautas C1'!$H$2:$H$185=Validación!$J$6)),
      ROW(A21)
      )
   ),
"")</f>
        <v/>
      </c>
      <c r="F32" s="97" t="str" cm="1">
        <f t="array" ref="F32">IFERROR(
   IF(
      ISNUMBER(SEARCH(Validación!$S$7, INDEX('4.1 Valoración de pautas C1'!$K:$K, _xlfn.AGGREGATE(15, 6, ROW('4.1 Valoración de pautas C1'!$H$2:$H$185)/
      (('4.1 Valoración de pautas C1'!$H$2:$H$185=Validación!$J$5)+('4.1 Valoración de pautas C1'!$H$2:$H$185=Validación!$J$6)), ROW(A21))))),
      "",
      INDEX('4.1 Valoración de pautas C1'!$K:$K, _xlfn.AGGREGATE(15, 6, ROW('4.1 Valoración de pautas C1'!$H$2:$H$185)/
      (('4.1 Valoración de pautas C1'!$H$2:$H$185=Validación!$J$5)+('4.1 Valoración de pautas C1'!$H$2:$H$185=Validación!$J$6)), ROW(A21)))
   ),
"")</f>
        <v/>
      </c>
      <c r="G32" s="99" t="str" cm="1">
        <f t="array" ref="G32">IFERROR(
   MATCH(
      D32,
      _xlfn._xlws.FILTER({"A";"B";"C";"D"},
         COUNTIF($D$12:$D$70, {"A";"B";"C";"D"})&gt;0
      ),
      0
   ),
"")</f>
        <v/>
      </c>
      <c r="H32" s="98"/>
      <c r="I32" s="98"/>
      <c r="J32" s="98"/>
      <c r="K32" s="98"/>
      <c r="L32" s="31"/>
      <c r="M32" s="9" t="str">
        <f>IF(OR(ISBLANK(H32),ISBLANK(I32),ISBLANK(J32),ISBLANK(L32)),Validación!$Q$4,Validación!$Q$8)</f>
        <v>Pendiente. Por favor complete las columnas.</v>
      </c>
    </row>
    <row r="33" spans="2:13" ht="165.6" customHeight="1">
      <c r="B33" s="8" t="str" cm="1">
        <f t="array" ref="B33">IFERROR(
   INDEX('4.1 Valoración de pautas C1'!$C:$C,
      _xlfn.AGGREGATE(15,
         6,
         ROW('4.1 Valoración de pautas C1'!$H$2:$H$185)/
         (('4.1 Valoración de pautas C1'!$H$2:$H$185=Validación!$J$5)+
          ('4.1 Valoración de pautas C1'!$H$2:$H$185=Validación!$J$6)),
      ROW(A22)
      )
   ),
"")</f>
        <v/>
      </c>
      <c r="C33" s="8" t="str" cm="1">
        <f t="array" ref="C33">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ROW(A22)
         )
      ),
   "")
)</f>
        <v>No debe completar esta tabla ya que no se han identificado pautas que presenten No conformidad menor o No conformidad mayor.</v>
      </c>
      <c r="D33" s="9" t="str" cm="1">
        <f t="array" ref="D33">IFERROR(
   INDEX('4.1 Valoración de pautas C1'!$B:$B,
      _xlfn.AGGREGATE(15,
         6,
         ROW('4.1 Valoración de pautas C1'!$H$2:$H$185)/
         (('4.1 Valoración de pautas C1'!$H$2:$H$185=Validación!$J$5)+
          ('4.1 Valoración de pautas C1'!$H$2:$H$185=Validación!$J$6)),
      ROW(A22)
      )
   ),
"")</f>
        <v/>
      </c>
      <c r="E33" s="9" t="str" cm="1">
        <f t="array" ref="E33">IFERROR(
   INDEX('4.1 Valoración de pautas C1'!$H:$H,
      _xlfn.AGGREGATE(15,
         6,
         ROW('4.1 Valoración de pautas C1'!$H$2:$H$185)/
         (('4.1 Valoración de pautas C1'!$H$2:$H$185=Validación!$J$5)+
          ('4.1 Valoración de pautas C1'!$H$2:$H$185=Validación!$J$6)),
      ROW(A22)
      )
   ),
"")</f>
        <v/>
      </c>
      <c r="F33" s="97" t="str" cm="1">
        <f t="array" ref="F33">IFERROR(
   IF(
      ISNUMBER(SEARCH(Validación!$S$7, INDEX('4.1 Valoración de pautas C1'!$K:$K, _xlfn.AGGREGATE(15, 6, ROW('4.1 Valoración de pautas C1'!$H$2:$H$185)/
      (('4.1 Valoración de pautas C1'!$H$2:$H$185=Validación!$J$5)+('4.1 Valoración de pautas C1'!$H$2:$H$185=Validación!$J$6)), ROW(A22))))),
      "",
      INDEX('4.1 Valoración de pautas C1'!$K:$K, _xlfn.AGGREGATE(15, 6, ROW('4.1 Valoración de pautas C1'!$H$2:$H$185)/
      (('4.1 Valoración de pautas C1'!$H$2:$H$185=Validación!$J$5)+('4.1 Valoración de pautas C1'!$H$2:$H$185=Validación!$J$6)), ROW(A22)))
   ),
"")</f>
        <v/>
      </c>
      <c r="G33" s="99" t="str" cm="1">
        <f t="array" ref="G33">IFERROR(
   MATCH(
      D33,
      _xlfn._xlws.FILTER({"A";"B";"C";"D"},
         COUNTIF($D$12:$D$70, {"A";"B";"C";"D"})&gt;0
      ),
      0
   ),
"")</f>
        <v/>
      </c>
      <c r="H33" s="98"/>
      <c r="I33" s="98"/>
      <c r="J33" s="98"/>
      <c r="K33" s="98"/>
      <c r="L33" s="31"/>
      <c r="M33" s="9" t="str">
        <f>IF(OR(ISBLANK(H33),ISBLANK(I33),ISBLANK(J33),ISBLANK(L33)),Validación!$Q$4,Validación!$Q$8)</f>
        <v>Pendiente. Por favor complete las columnas.</v>
      </c>
    </row>
    <row r="34" spans="2:13" ht="165.6" customHeight="1">
      <c r="B34" s="8" t="str" cm="1">
        <f t="array" ref="B34">IFERROR(
   INDEX('4.1 Valoración de pautas C1'!$C:$C,
      _xlfn.AGGREGATE(15,
         6,
         ROW('4.1 Valoración de pautas C1'!$H$2:$H$185)/
         (('4.1 Valoración de pautas C1'!$H$2:$H$185=Validación!$J$5)+
          ('4.1 Valoración de pautas C1'!$H$2:$H$185=Validación!$J$6)),
      ROW(A23)
      )
   ),
"")</f>
        <v/>
      </c>
      <c r="C34" s="8" t="str" cm="1">
        <f t="array" ref="C34">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ROW(A23)
         )
      ),
   "")
)</f>
        <v>No debe completar esta tabla ya que no se han identificado pautas que presenten No conformidad menor o No conformidad mayor.</v>
      </c>
      <c r="D34" s="9" t="str" cm="1">
        <f t="array" ref="D34">IFERROR(
   INDEX('4.1 Valoración de pautas C1'!$B:$B,
      _xlfn.AGGREGATE(15,
         6,
         ROW('4.1 Valoración de pautas C1'!$H$2:$H$185)/
         (('4.1 Valoración de pautas C1'!$H$2:$H$185=Validación!$J$5)+
          ('4.1 Valoración de pautas C1'!$H$2:$H$185=Validación!$J$6)),
      ROW(A23)
      )
   ),
"")</f>
        <v/>
      </c>
      <c r="E34" s="9" t="str" cm="1">
        <f t="array" ref="E34">IFERROR(
   INDEX('4.1 Valoración de pautas C1'!$H:$H,
      _xlfn.AGGREGATE(15,
         6,
         ROW('4.1 Valoración de pautas C1'!$H$2:$H$185)/
         (('4.1 Valoración de pautas C1'!$H$2:$H$185=Validación!$J$5)+
          ('4.1 Valoración de pautas C1'!$H$2:$H$185=Validación!$J$6)),
      ROW(A23)
      )
   ),
"")</f>
        <v/>
      </c>
      <c r="F34" s="97" t="str" cm="1">
        <f t="array" ref="F34">IFERROR(
   IF(
      ISNUMBER(SEARCH(Validación!$S$7, INDEX('4.1 Valoración de pautas C1'!$K:$K, _xlfn.AGGREGATE(15, 6, ROW('4.1 Valoración de pautas C1'!$H$2:$H$185)/
      (('4.1 Valoración de pautas C1'!$H$2:$H$185=Validación!$J$5)+('4.1 Valoración de pautas C1'!$H$2:$H$185=Validación!$J$6)), ROW(A23))))),
      "",
      INDEX('4.1 Valoración de pautas C1'!$K:$K, _xlfn.AGGREGATE(15, 6, ROW('4.1 Valoración de pautas C1'!$H$2:$H$185)/
      (('4.1 Valoración de pautas C1'!$H$2:$H$185=Validación!$J$5)+('4.1 Valoración de pautas C1'!$H$2:$H$185=Validación!$J$6)), ROW(A23)))
   ),
"")</f>
        <v/>
      </c>
      <c r="G34" s="99" t="str" cm="1">
        <f t="array" ref="G34">IFERROR(
   MATCH(
      D34,
      _xlfn._xlws.FILTER({"A";"B";"C";"D"},
         COUNTIF($D$12:$D$70, {"A";"B";"C";"D"})&gt;0
      ),
      0
   ),
"")</f>
        <v/>
      </c>
      <c r="H34" s="98"/>
      <c r="I34" s="98"/>
      <c r="J34" s="98"/>
      <c r="K34" s="98"/>
      <c r="L34" s="31"/>
      <c r="M34" s="9" t="str">
        <f>IF(OR(ISBLANK(H34),ISBLANK(I34),ISBLANK(J34),ISBLANK(L34)),Validación!$Q$4,Validación!$Q$8)</f>
        <v>Pendiente. Por favor complete las columnas.</v>
      </c>
    </row>
    <row r="35" spans="2:13" ht="165.6" customHeight="1">
      <c r="B35" s="8" t="str" cm="1">
        <f t="array" ref="B35">IFERROR(
   INDEX('4.1 Valoración de pautas C1'!$C:$C,
      _xlfn.AGGREGATE(15,
         6,
         ROW('4.1 Valoración de pautas C1'!$H$2:$H$185)/
         (('4.1 Valoración de pautas C1'!$H$2:$H$185=Validación!$J$5)+
          ('4.1 Valoración de pautas C1'!$H$2:$H$185=Validación!$J$6)),
      ROW(A24)
      )
   ),
"")</f>
        <v/>
      </c>
      <c r="C35" s="8" t="str" cm="1">
        <f t="array" ref="C35">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ROW(A24)
         )
      ),
   "")
)</f>
        <v>No debe completar esta tabla ya que no se han identificado pautas que presenten No conformidad menor o No conformidad mayor.</v>
      </c>
      <c r="D35" s="9" t="str" cm="1">
        <f t="array" ref="D35">IFERROR(
   INDEX('4.1 Valoración de pautas C1'!$B:$B,
      _xlfn.AGGREGATE(15,
         6,
         ROW('4.1 Valoración de pautas C1'!$H$2:$H$185)/
         (('4.1 Valoración de pautas C1'!$H$2:$H$185=Validación!$J$5)+
          ('4.1 Valoración de pautas C1'!$H$2:$H$185=Validación!$J$6)),
      ROW(A24)
      )
   ),
"")</f>
        <v/>
      </c>
      <c r="E35" s="9" t="str" cm="1">
        <f t="array" ref="E35">IFERROR(
   INDEX('4.1 Valoración de pautas C1'!$H:$H,
      _xlfn.AGGREGATE(15,
         6,
         ROW('4.1 Valoración de pautas C1'!$H$2:$H$185)/
         (('4.1 Valoración de pautas C1'!$H$2:$H$185=Validación!$J$5)+
          ('4.1 Valoración de pautas C1'!$H$2:$H$185=Validación!$J$6)),
      ROW(A24)
      )
   ),
"")</f>
        <v/>
      </c>
      <c r="F35" s="97" t="str" cm="1">
        <f t="array" ref="F35">IFERROR(
   IF(
      ISNUMBER(SEARCH(Validación!$S$7, INDEX('4.1 Valoración de pautas C1'!$K:$K, _xlfn.AGGREGATE(15, 6, ROW('4.1 Valoración de pautas C1'!$H$2:$H$185)/
      (('4.1 Valoración de pautas C1'!$H$2:$H$185=Validación!$J$5)+('4.1 Valoración de pautas C1'!$H$2:$H$185=Validación!$J$6)), ROW(A24))))),
      "",
      INDEX('4.1 Valoración de pautas C1'!$K:$K, _xlfn.AGGREGATE(15, 6, ROW('4.1 Valoración de pautas C1'!$H$2:$H$185)/
      (('4.1 Valoración de pautas C1'!$H$2:$H$185=Validación!$J$5)+('4.1 Valoración de pautas C1'!$H$2:$H$185=Validación!$J$6)), ROW(A24)))
   ),
"")</f>
        <v/>
      </c>
      <c r="G35" s="99" t="str" cm="1">
        <f t="array" ref="G35">IFERROR(
   MATCH(
      D35,
      _xlfn._xlws.FILTER({"A";"B";"C";"D"},
         COUNTIF($D$12:$D$70, {"A";"B";"C";"D"})&gt;0
      ),
      0
   ),
"")</f>
        <v/>
      </c>
      <c r="H35" s="98"/>
      <c r="I35" s="98"/>
      <c r="J35" s="98"/>
      <c r="K35" s="98"/>
      <c r="L35" s="31"/>
      <c r="M35" s="9" t="str">
        <f>IF(OR(ISBLANK(H35),ISBLANK(I35),ISBLANK(J35),ISBLANK(L35)),Validación!$Q$4,Validación!$Q$8)</f>
        <v>Pendiente. Por favor complete las columnas.</v>
      </c>
    </row>
    <row r="36" spans="2:13" ht="165.6" customHeight="1">
      <c r="B36" s="8" t="str" cm="1">
        <f t="array" ref="B36">IFERROR(
   INDEX('4.1 Valoración de pautas C1'!$C:$C,
      _xlfn.AGGREGATE(15,
         6,
         ROW('4.1 Valoración de pautas C1'!$H$2:$H$185)/
         (('4.1 Valoración de pautas C1'!$H$2:$H$185=Validación!$J$5)+
          ('4.1 Valoración de pautas C1'!$H$2:$H$185=Validación!$J$6)),
      ROW(A25)
      )
   ),
"")</f>
        <v/>
      </c>
      <c r="C36" s="8" t="str" cm="1">
        <f t="array" ref="C36">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ROW(A25)
         )
      ),
   "")
)</f>
        <v>No debe completar esta tabla ya que no se han identificado pautas que presenten No conformidad menor o No conformidad mayor.</v>
      </c>
      <c r="D36" s="9" t="str" cm="1">
        <f t="array" ref="D36">IFERROR(
   INDEX('4.1 Valoración de pautas C1'!$B:$B,
      _xlfn.AGGREGATE(15,
         6,
         ROW('4.1 Valoración de pautas C1'!$H$2:$H$185)/
         (('4.1 Valoración de pautas C1'!$H$2:$H$185=Validación!$J$5)+
          ('4.1 Valoración de pautas C1'!$H$2:$H$185=Validación!$J$6)),
      ROW(A25)
      )
   ),
"")</f>
        <v/>
      </c>
      <c r="E36" s="9" t="str" cm="1">
        <f t="array" ref="E36">IFERROR(
   INDEX('4.1 Valoración de pautas C1'!$H:$H,
      _xlfn.AGGREGATE(15,
         6,
         ROW('4.1 Valoración de pautas C1'!$H$2:$H$185)/
         (('4.1 Valoración de pautas C1'!$H$2:$H$185=Validación!$J$5)+
          ('4.1 Valoración de pautas C1'!$H$2:$H$185=Validación!$J$6)),
      ROW(A25)
      )
   ),
"")</f>
        <v/>
      </c>
      <c r="F36" s="97" t="str" cm="1">
        <f t="array" ref="F36">IFERROR(
   IF(
      ISNUMBER(SEARCH(Validación!$S$7, INDEX('4.1 Valoración de pautas C1'!$K:$K, _xlfn.AGGREGATE(15, 6, ROW('4.1 Valoración de pautas C1'!$H$2:$H$185)/
      (('4.1 Valoración de pautas C1'!$H$2:$H$185=Validación!$J$5)+('4.1 Valoración de pautas C1'!$H$2:$H$185=Validación!$J$6)), ROW(A25))))),
      "",
      INDEX('4.1 Valoración de pautas C1'!$K:$K, _xlfn.AGGREGATE(15, 6, ROW('4.1 Valoración de pautas C1'!$H$2:$H$185)/
      (('4.1 Valoración de pautas C1'!$H$2:$H$185=Validación!$J$5)+('4.1 Valoración de pautas C1'!$H$2:$H$185=Validación!$J$6)), ROW(A25)))
   ),
"")</f>
        <v/>
      </c>
      <c r="G36" s="99" t="str" cm="1">
        <f t="array" ref="G36">IFERROR(
   MATCH(
      D36,
      _xlfn._xlws.FILTER({"A";"B";"C";"D"},
         COUNTIF($D$12:$D$70, {"A";"B";"C";"D"})&gt;0
      ),
      0
   ),
"")</f>
        <v/>
      </c>
      <c r="H36" s="98"/>
      <c r="I36" s="98"/>
      <c r="J36" s="98"/>
      <c r="K36" s="98"/>
      <c r="L36" s="31"/>
      <c r="M36" s="9" t="str">
        <f>IF(OR(ISBLANK(H36),ISBLANK(I36),ISBLANK(J36),ISBLANK(L36)),Validación!$Q$4,Validación!$Q$8)</f>
        <v>Pendiente. Por favor complete las columnas.</v>
      </c>
    </row>
    <row r="37" spans="2:13" ht="165.6" customHeight="1">
      <c r="B37" s="8" t="str" cm="1">
        <f t="array" ref="B37">IFERROR(
   INDEX('4.1 Valoración de pautas C1'!$C:$C,
      _xlfn.AGGREGATE(15,
         6,
         ROW('4.1 Valoración de pautas C1'!$H$2:$H$185)/
         (('4.1 Valoración de pautas C1'!$H$2:$H$185=Validación!$J$5)+
          ('4.1 Valoración de pautas C1'!$H$2:$H$185=Validación!$J$6)),
      ROW(A26)
      )
   ),
"")</f>
        <v/>
      </c>
      <c r="C37" s="8" t="str" cm="1">
        <f t="array" ref="C37">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ROW(A26)
         )
      ),
   "")
)</f>
        <v>No debe completar esta tabla ya que no se han identificado pautas que presenten No conformidad menor o No conformidad mayor.</v>
      </c>
      <c r="D37" s="9" t="str" cm="1">
        <f t="array" ref="D37">IFERROR(
   INDEX('4.1 Valoración de pautas C1'!$B:$B,
      _xlfn.AGGREGATE(15,
         6,
         ROW('4.1 Valoración de pautas C1'!$H$2:$H$185)/
         (('4.1 Valoración de pautas C1'!$H$2:$H$185=Validación!$J$5)+
          ('4.1 Valoración de pautas C1'!$H$2:$H$185=Validación!$J$6)),
      ROW(A26)
      )
   ),
"")</f>
        <v/>
      </c>
      <c r="E37" s="9" t="str" cm="1">
        <f t="array" ref="E37">IFERROR(
   INDEX('4.1 Valoración de pautas C1'!$H:$H,
      _xlfn.AGGREGATE(15,
         6,
         ROW('4.1 Valoración de pautas C1'!$H$2:$H$185)/
         (('4.1 Valoración de pautas C1'!$H$2:$H$185=Validación!$J$5)+
          ('4.1 Valoración de pautas C1'!$H$2:$H$185=Validación!$J$6)),
      ROW(A26)
      )
   ),
"")</f>
        <v/>
      </c>
      <c r="F37" s="97" t="str" cm="1">
        <f t="array" ref="F37">IFERROR(
   IF(
      ISNUMBER(SEARCH(Validación!$S$7, INDEX('4.1 Valoración de pautas C1'!$K:$K, _xlfn.AGGREGATE(15, 6, ROW('4.1 Valoración de pautas C1'!$H$2:$H$185)/
      (('4.1 Valoración de pautas C1'!$H$2:$H$185=Validación!$J$5)+('4.1 Valoración de pautas C1'!$H$2:$H$185=Validación!$J$6)), ROW(A26))))),
      "",
      INDEX('4.1 Valoración de pautas C1'!$K:$K, _xlfn.AGGREGATE(15, 6, ROW('4.1 Valoración de pautas C1'!$H$2:$H$185)/
      (('4.1 Valoración de pautas C1'!$H$2:$H$185=Validación!$J$5)+('4.1 Valoración de pautas C1'!$H$2:$H$185=Validación!$J$6)), ROW(A26)))
   ),
"")</f>
        <v/>
      </c>
      <c r="G37" s="99" t="str" cm="1">
        <f t="array" ref="G37">IFERROR(
   MATCH(
      D37,
      _xlfn._xlws.FILTER({"A";"B";"C";"D"},
         COUNTIF($D$12:$D$70, {"A";"B";"C";"D"})&gt;0
      ),
      0
   ),
"")</f>
        <v/>
      </c>
      <c r="H37" s="98"/>
      <c r="I37" s="98"/>
      <c r="J37" s="98"/>
      <c r="K37" s="98"/>
      <c r="L37" s="31"/>
      <c r="M37" s="9" t="str">
        <f>IF(OR(ISBLANK(H37),ISBLANK(I37),ISBLANK(J37),ISBLANK(L37)),Validación!$Q$4,Validación!$Q$8)</f>
        <v>Pendiente. Por favor complete las columnas.</v>
      </c>
    </row>
    <row r="38" spans="2:13" ht="165.6" customHeight="1">
      <c r="B38" s="8" t="str" cm="1">
        <f t="array" ref="B38">IFERROR(
   INDEX('4.1 Valoración de pautas C1'!$C:$C,
      _xlfn.AGGREGATE(15,
         6,
         ROW('4.1 Valoración de pautas C1'!$H$2:$H$185)/
         (('4.1 Valoración de pautas C1'!$H$2:$H$185=Validación!$J$5)+
          ('4.1 Valoración de pautas C1'!$H$2:$H$185=Validación!$J$6)),
      ROW(A27)
      )
   ),
"")</f>
        <v/>
      </c>
      <c r="C38" s="8" t="str" cm="1">
        <f t="array" ref="C38">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ROW(A27)
         )
      ),
   "")
)</f>
        <v>No debe completar esta tabla ya que no se han identificado pautas que presenten No conformidad menor o No conformidad mayor.</v>
      </c>
      <c r="D38" s="9" t="str" cm="1">
        <f t="array" ref="D38">IFERROR(
   INDEX('4.1 Valoración de pautas C1'!$B:$B,
      _xlfn.AGGREGATE(15,
         6,
         ROW('4.1 Valoración de pautas C1'!$H$2:$H$185)/
         (('4.1 Valoración de pautas C1'!$H$2:$H$185=Validación!$J$5)+
          ('4.1 Valoración de pautas C1'!$H$2:$H$185=Validación!$J$6)),
      ROW(A27)
      )
   ),
"")</f>
        <v/>
      </c>
      <c r="E38" s="9" t="str" cm="1">
        <f t="array" ref="E38">IFERROR(
   INDEX('4.1 Valoración de pautas C1'!$H:$H,
      _xlfn.AGGREGATE(15,
         6,
         ROW('4.1 Valoración de pautas C1'!$H$2:$H$185)/
         (('4.1 Valoración de pautas C1'!$H$2:$H$185=Validación!$J$5)+
          ('4.1 Valoración de pautas C1'!$H$2:$H$185=Validación!$J$6)),
      ROW(A27)
      )
   ),
"")</f>
        <v/>
      </c>
      <c r="F38" s="97" t="str" cm="1">
        <f t="array" ref="F38">IFERROR(
   IF(
      ISNUMBER(SEARCH(Validación!$S$7, INDEX('4.1 Valoración de pautas C1'!$K:$K, _xlfn.AGGREGATE(15, 6, ROW('4.1 Valoración de pautas C1'!$H$2:$H$185)/
      (('4.1 Valoración de pautas C1'!$H$2:$H$185=Validación!$J$5)+('4.1 Valoración de pautas C1'!$H$2:$H$185=Validación!$J$6)), ROW(A27))))),
      "",
      INDEX('4.1 Valoración de pautas C1'!$K:$K, _xlfn.AGGREGATE(15, 6, ROW('4.1 Valoración de pautas C1'!$H$2:$H$185)/
      (('4.1 Valoración de pautas C1'!$H$2:$H$185=Validación!$J$5)+('4.1 Valoración de pautas C1'!$H$2:$H$185=Validación!$J$6)), ROW(A27)))
   ),
"")</f>
        <v/>
      </c>
      <c r="G38" s="99" t="str" cm="1">
        <f t="array" ref="G38">IFERROR(
   MATCH(
      D38,
      _xlfn._xlws.FILTER({"A";"B";"C";"D"},
         COUNTIF($D$12:$D$70, {"A";"B";"C";"D"})&gt;0
      ),
      0
   ),
"")</f>
        <v/>
      </c>
      <c r="H38" s="98"/>
      <c r="I38" s="98"/>
      <c r="J38" s="98"/>
      <c r="K38" s="98"/>
      <c r="L38" s="31"/>
      <c r="M38" s="9" t="str">
        <f>IF(OR(ISBLANK(H38),ISBLANK(I38),ISBLANK(J38),ISBLANK(L38)),Validación!$Q$4,Validación!$Q$8)</f>
        <v>Pendiente. Por favor complete las columnas.</v>
      </c>
    </row>
    <row r="39" spans="2:13" ht="165.6" customHeight="1">
      <c r="B39" s="8" t="str" cm="1">
        <f t="array" ref="B39">IFERROR(
   INDEX('4.1 Valoración de pautas C1'!$C:$C,
      _xlfn.AGGREGATE(15,
         6,
         ROW('4.1 Valoración de pautas C1'!$H$2:$H$185)/
         (('4.1 Valoración de pautas C1'!$H$2:$H$185=Validación!$J$5)+
          ('4.1 Valoración de pautas C1'!$H$2:$H$185=Validación!$J$6)),
      ROW(A28)
      )
   ),
"")</f>
        <v/>
      </c>
      <c r="C39" s="8" t="str" cm="1">
        <f t="array" ref="C39">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ROW(A28)
         )
      ),
   "")
)</f>
        <v>No debe completar esta tabla ya que no se han identificado pautas que presenten No conformidad menor o No conformidad mayor.</v>
      </c>
      <c r="D39" s="9" t="str" cm="1">
        <f t="array" ref="D39">IFERROR(
   INDEX('4.1 Valoración de pautas C1'!$B:$B,
      _xlfn.AGGREGATE(15,
         6,
         ROW('4.1 Valoración de pautas C1'!$H$2:$H$185)/
         (('4.1 Valoración de pautas C1'!$H$2:$H$185=Validación!$J$5)+
          ('4.1 Valoración de pautas C1'!$H$2:$H$185=Validación!$J$6)),
      ROW(A28)
      )
   ),
"")</f>
        <v/>
      </c>
      <c r="E39" s="9" t="str" cm="1">
        <f t="array" ref="E39">IFERROR(
   INDEX('4.1 Valoración de pautas C1'!$H:$H,
      _xlfn.AGGREGATE(15,
         6,
         ROW('4.1 Valoración de pautas C1'!$H$2:$H$185)/
         (('4.1 Valoración de pautas C1'!$H$2:$H$185=Validación!$J$5)+
          ('4.1 Valoración de pautas C1'!$H$2:$H$185=Validación!$J$6)),
      ROW(A28)
      )
   ),
"")</f>
        <v/>
      </c>
      <c r="F39" s="97" t="str" cm="1">
        <f t="array" ref="F39">IFERROR(
   IF(
      ISNUMBER(SEARCH(Validación!$S$7, INDEX('4.1 Valoración de pautas C1'!$K:$K, _xlfn.AGGREGATE(15, 6, ROW('4.1 Valoración de pautas C1'!$H$2:$H$185)/
      (('4.1 Valoración de pautas C1'!$H$2:$H$185=Validación!$J$5)+('4.1 Valoración de pautas C1'!$H$2:$H$185=Validación!$J$6)), ROW(A28))))),
      "",
      INDEX('4.1 Valoración de pautas C1'!$K:$K, _xlfn.AGGREGATE(15, 6, ROW('4.1 Valoración de pautas C1'!$H$2:$H$185)/
      (('4.1 Valoración de pautas C1'!$H$2:$H$185=Validación!$J$5)+('4.1 Valoración de pautas C1'!$H$2:$H$185=Validación!$J$6)), ROW(A28)))
   ),
"")</f>
        <v/>
      </c>
      <c r="G39" s="99" t="str" cm="1">
        <f t="array" ref="G39">IFERROR(
   MATCH(
      D39,
      _xlfn._xlws.FILTER({"A";"B";"C";"D"},
         COUNTIF($D$12:$D$70, {"A";"B";"C";"D"})&gt;0
      ),
      0
   ),
"")</f>
        <v/>
      </c>
      <c r="H39" s="98"/>
      <c r="I39" s="98"/>
      <c r="J39" s="98"/>
      <c r="K39" s="98"/>
      <c r="L39" s="31"/>
      <c r="M39" s="9" t="str">
        <f>IF(OR(ISBLANK(H39),ISBLANK(I39),ISBLANK(J39),ISBLANK(L39)),Validación!$Q$4,Validación!$Q$8)</f>
        <v>Pendiente. Por favor complete las columnas.</v>
      </c>
    </row>
    <row r="40" spans="2:13" ht="165.6" customHeight="1">
      <c r="B40" s="8" t="str" cm="1">
        <f t="array" ref="B40">IFERROR(
   INDEX('4.1 Valoración de pautas C1'!$C:$C,
      _xlfn.AGGREGATE(15,
         6,
         ROW('4.1 Valoración de pautas C1'!$H$2:$H$185)/
         (('4.1 Valoración de pautas C1'!$H$2:$H$185=Validación!$J$5)+
          ('4.1 Valoración de pautas C1'!$H$2:$H$185=Validación!$J$6)),
      ROW(A29)
      )
   ),
"")</f>
        <v/>
      </c>
      <c r="C40" s="8" t="str" cm="1">
        <f t="array" ref="C40">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ROW(A29)
         )
      ),
   "")
)</f>
        <v>No debe completar esta tabla ya que no se han identificado pautas que presenten No conformidad menor o No conformidad mayor.</v>
      </c>
      <c r="D40" s="9" t="str" cm="1">
        <f t="array" ref="D40">IFERROR(
   INDEX('4.1 Valoración de pautas C1'!$B:$B,
      _xlfn.AGGREGATE(15,
         6,
         ROW('4.1 Valoración de pautas C1'!$H$2:$H$185)/
         (('4.1 Valoración de pautas C1'!$H$2:$H$185=Validación!$J$5)+
          ('4.1 Valoración de pautas C1'!$H$2:$H$185=Validación!$J$6)),
      ROW(A29)
      )
   ),
"")</f>
        <v/>
      </c>
      <c r="E40" s="9" t="str" cm="1">
        <f t="array" ref="E40">IFERROR(
   INDEX('4.1 Valoración de pautas C1'!$H:$H,
      _xlfn.AGGREGATE(15,
         6,
         ROW('4.1 Valoración de pautas C1'!$H$2:$H$185)/
         (('4.1 Valoración de pautas C1'!$H$2:$H$185=Validación!$J$5)+
          ('4.1 Valoración de pautas C1'!$H$2:$H$185=Validación!$J$6)),
      ROW(A29)
      )
   ),
"")</f>
        <v/>
      </c>
      <c r="F40" s="97" t="str" cm="1">
        <f t="array" ref="F40">IFERROR(
   IF(
      ISNUMBER(SEARCH(Validación!$S$7, INDEX('4.1 Valoración de pautas C1'!$K:$K, _xlfn.AGGREGATE(15, 6, ROW('4.1 Valoración de pautas C1'!$H$2:$H$185)/
      (('4.1 Valoración de pautas C1'!$H$2:$H$185=Validación!$J$5)+('4.1 Valoración de pautas C1'!$H$2:$H$185=Validación!$J$6)), ROW(A29))))),
      "",
      INDEX('4.1 Valoración de pautas C1'!$K:$K, _xlfn.AGGREGATE(15, 6, ROW('4.1 Valoración de pautas C1'!$H$2:$H$185)/
      (('4.1 Valoración de pautas C1'!$H$2:$H$185=Validación!$J$5)+('4.1 Valoración de pautas C1'!$H$2:$H$185=Validación!$J$6)), ROW(A29)))
   ),
"")</f>
        <v/>
      </c>
      <c r="G40" s="99" t="str" cm="1">
        <f t="array" ref="G40">IFERROR(
   MATCH(
      D40,
      _xlfn._xlws.FILTER({"A";"B";"C";"D"},
         COUNTIF($D$12:$D$70, {"A";"B";"C";"D"})&gt;0
      ),
      0
   ),
"")</f>
        <v/>
      </c>
      <c r="H40" s="98"/>
      <c r="I40" s="98"/>
      <c r="J40" s="98"/>
      <c r="K40" s="98"/>
      <c r="L40" s="31"/>
      <c r="M40" s="9" t="str">
        <f>IF(OR(ISBLANK(H40),ISBLANK(I40),ISBLANK(J40),ISBLANK(L40)),Validación!$Q$4,Validación!$Q$8)</f>
        <v>Pendiente. Por favor complete las columnas.</v>
      </c>
    </row>
    <row r="41" spans="2:13" ht="165.6" customHeight="1">
      <c r="B41" s="8" t="str" cm="1">
        <f t="array" ref="B41">IFERROR(
   INDEX('4.1 Valoración de pautas C1'!$C:$C,
      _xlfn.AGGREGATE(15,
         6,
         ROW('4.1 Valoración de pautas C1'!$H$2:$H$185)/
         (('4.1 Valoración de pautas C1'!$H$2:$H$185=Validación!$J$5)+
          ('4.1 Valoración de pautas C1'!$H$2:$H$185=Validación!$J$6)),
      ROW(A30)
      )
   ),
"")</f>
        <v/>
      </c>
      <c r="C41" s="8" t="str" cm="1">
        <f t="array" ref="C41">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ROW(A30)
         )
      ),
   "")
)</f>
        <v>No debe completar esta tabla ya que no se han identificado pautas que presenten No conformidad menor o No conformidad mayor.</v>
      </c>
      <c r="D41" s="9" t="str" cm="1">
        <f t="array" ref="D41">IFERROR(
   INDEX('4.1 Valoración de pautas C1'!$B:$B,
      _xlfn.AGGREGATE(15,
         6,
         ROW('4.1 Valoración de pautas C1'!$H$2:$H$185)/
         (('4.1 Valoración de pautas C1'!$H$2:$H$185=Validación!$J$5)+
          ('4.1 Valoración de pautas C1'!$H$2:$H$185=Validación!$J$6)),
      ROW(A30)
      )
   ),
"")</f>
        <v/>
      </c>
      <c r="E41" s="9" t="str" cm="1">
        <f t="array" ref="E41">IFERROR(
   INDEX('4.1 Valoración de pautas C1'!$H:$H,
      _xlfn.AGGREGATE(15,
         6,
         ROW('4.1 Valoración de pautas C1'!$H$2:$H$185)/
         (('4.1 Valoración de pautas C1'!$H$2:$H$185=Validación!$J$5)+
          ('4.1 Valoración de pautas C1'!$H$2:$H$185=Validación!$J$6)),
      ROW(A30)
      )
   ),
"")</f>
        <v/>
      </c>
      <c r="F41" s="97" t="str" cm="1">
        <f t="array" ref="F41">IFERROR(
   IF(
      ISNUMBER(SEARCH(Validación!$S$7, INDEX('4.1 Valoración de pautas C1'!$K:$K, _xlfn.AGGREGATE(15, 6, ROW('4.1 Valoración de pautas C1'!$H$2:$H$185)/
      (('4.1 Valoración de pautas C1'!$H$2:$H$185=Validación!$J$5)+('4.1 Valoración de pautas C1'!$H$2:$H$185=Validación!$J$6)), ROW(A30))))),
      "",
      INDEX('4.1 Valoración de pautas C1'!$K:$K, _xlfn.AGGREGATE(15, 6, ROW('4.1 Valoración de pautas C1'!$H$2:$H$185)/
      (('4.1 Valoración de pautas C1'!$H$2:$H$185=Validación!$J$5)+('4.1 Valoración de pautas C1'!$H$2:$H$185=Validación!$J$6)), ROW(A30)))
   ),
"")</f>
        <v/>
      </c>
      <c r="G41" s="99" t="str" cm="1">
        <f t="array" ref="G41">IFERROR(
   MATCH(
      D41,
      _xlfn._xlws.FILTER({"A";"B";"C";"D"},
         COUNTIF($D$12:$D$70, {"A";"B";"C";"D"})&gt;0
      ),
      0
   ),
"")</f>
        <v/>
      </c>
      <c r="H41" s="98"/>
      <c r="I41" s="98"/>
      <c r="J41" s="98"/>
      <c r="K41" s="98"/>
      <c r="L41" s="31"/>
      <c r="M41" s="9" t="str">
        <f>IF(OR(ISBLANK(H41),ISBLANK(I41),ISBLANK(J41),ISBLANK(L41)),Validación!$Q$4,Validación!$Q$8)</f>
        <v>Pendiente. Por favor complete las columnas.</v>
      </c>
    </row>
    <row r="42" spans="2:13" ht="165.6" customHeight="1">
      <c r="B42" s="8" t="str" cm="1">
        <f t="array" ref="B42">IFERROR(
   INDEX('4.1 Valoración de pautas C1'!$C:$C,
      _xlfn.AGGREGATE(15,
         6,
         ROW('4.1 Valoración de pautas C1'!$H$2:$H$185)/
         (('4.1 Valoración de pautas C1'!$H$2:$H$185=Validación!$J$5)+
          ('4.1 Valoración de pautas C1'!$H$2:$H$185=Validación!$J$6)),
      ROW(A31)
      )
   ),
"")</f>
        <v/>
      </c>
      <c r="C42" s="8" t="str" cm="1">
        <f t="array" ref="C42">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ROW(A31)
         )
      ),
   "")
)</f>
        <v>No debe completar esta tabla ya que no se han identificado pautas que presenten No conformidad menor o No conformidad mayor.</v>
      </c>
      <c r="D42" s="9" t="str" cm="1">
        <f t="array" ref="D42">IFERROR(
   INDEX('4.1 Valoración de pautas C1'!$B:$B,
      _xlfn.AGGREGATE(15,
         6,
         ROW('4.1 Valoración de pautas C1'!$H$2:$H$185)/
         (('4.1 Valoración de pautas C1'!$H$2:$H$185=Validación!$J$5)+
          ('4.1 Valoración de pautas C1'!$H$2:$H$185=Validación!$J$6)),
      ROW(A31)
      )
   ),
"")</f>
        <v/>
      </c>
      <c r="E42" s="9" t="str" cm="1">
        <f t="array" ref="E42">IFERROR(
   INDEX('4.1 Valoración de pautas C1'!$H:$H,
      _xlfn.AGGREGATE(15,
         6,
         ROW('4.1 Valoración de pautas C1'!$H$2:$H$185)/
         (('4.1 Valoración de pautas C1'!$H$2:$H$185=Validación!$J$5)+
          ('4.1 Valoración de pautas C1'!$H$2:$H$185=Validación!$J$6)),
      ROW(A31)
      )
   ),
"")</f>
        <v/>
      </c>
      <c r="F42" s="97" t="str" cm="1">
        <f t="array" ref="F42">IFERROR(
   IF(
      ISNUMBER(SEARCH(Validación!$S$7, INDEX('4.1 Valoración de pautas C1'!$K:$K, _xlfn.AGGREGATE(15, 6, ROW('4.1 Valoración de pautas C1'!$H$2:$H$185)/
      (('4.1 Valoración de pautas C1'!$H$2:$H$185=Validación!$J$5)+('4.1 Valoración de pautas C1'!$H$2:$H$185=Validación!$J$6)), ROW(A31))))),
      "",
      INDEX('4.1 Valoración de pautas C1'!$K:$K, _xlfn.AGGREGATE(15, 6, ROW('4.1 Valoración de pautas C1'!$H$2:$H$185)/
      (('4.1 Valoración de pautas C1'!$H$2:$H$185=Validación!$J$5)+('4.1 Valoración de pautas C1'!$H$2:$H$185=Validación!$J$6)), ROW(A31)))
   ),
"")</f>
        <v/>
      </c>
      <c r="G42" s="99" t="str" cm="1">
        <f t="array" ref="G42">IFERROR(
   MATCH(
      D42,
      _xlfn._xlws.FILTER({"A";"B";"C";"D"},
         COUNTIF($D$12:$D$70, {"A";"B";"C";"D"})&gt;0
      ),
      0
   ),
"")</f>
        <v/>
      </c>
      <c r="H42" s="98"/>
      <c r="I42" s="98"/>
      <c r="J42" s="98"/>
      <c r="K42" s="98"/>
      <c r="L42" s="31"/>
      <c r="M42" s="9" t="str">
        <f>IF(OR(ISBLANK(H42),ISBLANK(I42),ISBLANK(J42),ISBLANK(L42)),Validación!$Q$4,Validación!$Q$8)</f>
        <v>Pendiente. Por favor complete las columnas.</v>
      </c>
    </row>
    <row r="43" spans="2:13" ht="165.6" customHeight="1">
      <c r="B43" s="8" t="str" cm="1">
        <f t="array" ref="B43">IFERROR(
   INDEX('4.1 Valoración de pautas C1'!$C:$C,
      _xlfn.AGGREGATE(15,
         6,
         ROW('4.1 Valoración de pautas C1'!$H$2:$H$185)/
         (('4.1 Valoración de pautas C1'!$H$2:$H$185=Validación!$J$5)+
          ('4.1 Valoración de pautas C1'!$H$2:$H$185=Validación!$J$6)),
      ROW(A32)
      )
   ),
"")</f>
        <v/>
      </c>
      <c r="C43" s="8" t="str" cm="1">
        <f t="array" ref="C43">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ROW(A32)
         )
      ),
   "")
)</f>
        <v>No debe completar esta tabla ya que no se han identificado pautas que presenten No conformidad menor o No conformidad mayor.</v>
      </c>
      <c r="D43" s="9" t="str" cm="1">
        <f t="array" ref="D43">IFERROR(
   INDEX('4.1 Valoración de pautas C1'!$B:$B,
      _xlfn.AGGREGATE(15,
         6,
         ROW('4.1 Valoración de pautas C1'!$H$2:$H$185)/
         (('4.1 Valoración de pautas C1'!$H$2:$H$185=Validación!$J$5)+
          ('4.1 Valoración de pautas C1'!$H$2:$H$185=Validación!$J$6)),
      ROW(A32)
      )
   ),
"")</f>
        <v/>
      </c>
      <c r="E43" s="9" t="str" cm="1">
        <f t="array" ref="E43">IFERROR(
   INDEX('4.1 Valoración de pautas C1'!$H:$H,
      _xlfn.AGGREGATE(15,
         6,
         ROW('4.1 Valoración de pautas C1'!$H$2:$H$185)/
         (('4.1 Valoración de pautas C1'!$H$2:$H$185=Validación!$J$5)+
          ('4.1 Valoración de pautas C1'!$H$2:$H$185=Validación!$J$6)),
      ROW(A32)
      )
   ),
"")</f>
        <v/>
      </c>
      <c r="F43" s="97" t="str" cm="1">
        <f t="array" ref="F43">IFERROR(
   IF(
      ISNUMBER(SEARCH(Validación!$S$7, INDEX('4.1 Valoración de pautas C1'!$K:$K, _xlfn.AGGREGATE(15, 6, ROW('4.1 Valoración de pautas C1'!$H$2:$H$185)/
      (('4.1 Valoración de pautas C1'!$H$2:$H$185=Validación!$J$5)+('4.1 Valoración de pautas C1'!$H$2:$H$185=Validación!$J$6)), ROW(A32))))),
      "",
      INDEX('4.1 Valoración de pautas C1'!$K:$K, _xlfn.AGGREGATE(15, 6, ROW('4.1 Valoración de pautas C1'!$H$2:$H$185)/
      (('4.1 Valoración de pautas C1'!$H$2:$H$185=Validación!$J$5)+('4.1 Valoración de pautas C1'!$H$2:$H$185=Validación!$J$6)), ROW(A32)))
   ),
"")</f>
        <v/>
      </c>
      <c r="G43" s="99" t="str" cm="1">
        <f t="array" ref="G43">IFERROR(
   MATCH(
      D43,
      _xlfn._xlws.FILTER({"A";"B";"C";"D"},
         COUNTIF($D$12:$D$70, {"A";"B";"C";"D"})&gt;0
      ),
      0
   ),
"")</f>
        <v/>
      </c>
      <c r="H43" s="98"/>
      <c r="I43" s="98"/>
      <c r="J43" s="98"/>
      <c r="K43" s="98"/>
      <c r="L43" s="31"/>
      <c r="M43" s="9" t="str">
        <f>IF(OR(ISBLANK(H43),ISBLANK(I43),ISBLANK(J43),ISBLANK(L43)),Validación!$Q$4,Validación!$Q$8)</f>
        <v>Pendiente. Por favor complete las columnas.</v>
      </c>
    </row>
    <row r="44" spans="2:13" ht="165.6" customHeight="1">
      <c r="B44" s="8" t="str" cm="1">
        <f t="array" ref="B44">IFERROR(
   INDEX('4.1 Valoración de pautas C1'!$C:$C,
      _xlfn.AGGREGATE(15,
         6,
         ROW('4.1 Valoración de pautas C1'!$H$2:$H$185)/
         (('4.1 Valoración de pautas C1'!$H$2:$H$185=Validación!$J$5)+
          ('4.1 Valoración de pautas C1'!$H$2:$H$185=Validación!$J$6)),
      ROW(A33)
      )
   ),
"")</f>
        <v/>
      </c>
      <c r="C44" s="8" t="str" cm="1">
        <f t="array" ref="C44">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ROW(A33)
         )
      ),
   "")
)</f>
        <v>No debe completar esta tabla ya que no se han identificado pautas que presenten No conformidad menor o No conformidad mayor.</v>
      </c>
      <c r="D44" s="9" t="str" cm="1">
        <f t="array" ref="D44">IFERROR(
   INDEX('4.1 Valoración de pautas C1'!$B:$B,
      _xlfn.AGGREGATE(15,
         6,
         ROW('4.1 Valoración de pautas C1'!$H$2:$H$185)/
         (('4.1 Valoración de pautas C1'!$H$2:$H$185=Validación!$J$5)+
          ('4.1 Valoración de pautas C1'!$H$2:$H$185=Validación!$J$6)),
      ROW(A33)
      )
   ),
"")</f>
        <v/>
      </c>
      <c r="E44" s="9" t="str" cm="1">
        <f t="array" ref="E44">IFERROR(
   INDEX('4.1 Valoración de pautas C1'!$H:$H,
      _xlfn.AGGREGATE(15,
         6,
         ROW('4.1 Valoración de pautas C1'!$H$2:$H$185)/
         (('4.1 Valoración de pautas C1'!$H$2:$H$185=Validación!$J$5)+
          ('4.1 Valoración de pautas C1'!$H$2:$H$185=Validación!$J$6)),
      ROW(A33)
      )
   ),
"")</f>
        <v/>
      </c>
      <c r="F44" s="97" t="str" cm="1">
        <f t="array" ref="F44">IFERROR(
   IF(
      ISNUMBER(SEARCH(Validación!$S$7, INDEX('4.1 Valoración de pautas C1'!$K:$K, _xlfn.AGGREGATE(15, 6, ROW('4.1 Valoración de pautas C1'!$H$2:$H$185)/
      (('4.1 Valoración de pautas C1'!$H$2:$H$185=Validación!$J$5)+('4.1 Valoración de pautas C1'!$H$2:$H$185=Validación!$J$6)), ROW(A33))))),
      "",
      INDEX('4.1 Valoración de pautas C1'!$K:$K, _xlfn.AGGREGATE(15, 6, ROW('4.1 Valoración de pautas C1'!$H$2:$H$185)/
      (('4.1 Valoración de pautas C1'!$H$2:$H$185=Validación!$J$5)+('4.1 Valoración de pautas C1'!$H$2:$H$185=Validación!$J$6)), ROW(A33)))
   ),
"")</f>
        <v/>
      </c>
      <c r="G44" s="99" t="str" cm="1">
        <f t="array" ref="G44">IFERROR(
   MATCH(
      D44,
      _xlfn._xlws.FILTER({"A";"B";"C";"D"},
         COUNTIF($D$12:$D$70, {"A";"B";"C";"D"})&gt;0
      ),
      0
   ),
"")</f>
        <v/>
      </c>
      <c r="H44" s="98"/>
      <c r="I44" s="98"/>
      <c r="J44" s="98"/>
      <c r="K44" s="98"/>
      <c r="L44" s="31"/>
      <c r="M44" s="9" t="str">
        <f>IF(OR(ISBLANK(H44),ISBLANK(I44),ISBLANK(J44),ISBLANK(L44)),Validación!$Q$4,Validación!$Q$8)</f>
        <v>Pendiente. Por favor complete las columnas.</v>
      </c>
    </row>
    <row r="45" spans="2:13" ht="165.6" customHeight="1">
      <c r="B45" s="8" t="str" cm="1">
        <f t="array" ref="B45">IFERROR(
   INDEX('4.1 Valoración de pautas C1'!$C:$C,
      _xlfn.AGGREGATE(15,
         6,
         ROW('4.1 Valoración de pautas C1'!$H$2:$H$185)/
         (('4.1 Valoración de pautas C1'!$H$2:$H$185=Validación!$J$5)+
          ('4.1 Valoración de pautas C1'!$H$2:$H$185=Validación!$J$6)),
      ROW(A34)
      )
   ),
"")</f>
        <v/>
      </c>
      <c r="C45" s="8" t="str" cm="1">
        <f t="array" ref="C45">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ROW(A34)
         )
      ),
   "")
)</f>
        <v>No debe completar esta tabla ya que no se han identificado pautas que presenten No conformidad menor o No conformidad mayor.</v>
      </c>
      <c r="D45" s="9" t="str" cm="1">
        <f t="array" ref="D45">IFERROR(
   INDEX('4.1 Valoración de pautas C1'!$B:$B,
      _xlfn.AGGREGATE(15,
         6,
         ROW('4.1 Valoración de pautas C1'!$H$2:$H$185)/
         (('4.1 Valoración de pautas C1'!$H$2:$H$185=Validación!$J$5)+
          ('4.1 Valoración de pautas C1'!$H$2:$H$185=Validación!$J$6)),
      ROW(A34)
      )
   ),
"")</f>
        <v/>
      </c>
      <c r="E45" s="9" t="str" cm="1">
        <f t="array" ref="E45">IFERROR(
   INDEX('4.1 Valoración de pautas C1'!$H:$H,
      _xlfn.AGGREGATE(15,
         6,
         ROW('4.1 Valoración de pautas C1'!$H$2:$H$185)/
         (('4.1 Valoración de pautas C1'!$H$2:$H$185=Validación!$J$5)+
          ('4.1 Valoración de pautas C1'!$H$2:$H$185=Validación!$J$6)),
      ROW(A34)
      )
   ),
"")</f>
        <v/>
      </c>
      <c r="F45" s="97" t="str" cm="1">
        <f t="array" ref="F45">IFERROR(
   IF(
      ISNUMBER(SEARCH(Validación!$S$7, INDEX('4.1 Valoración de pautas C1'!$K:$K, _xlfn.AGGREGATE(15, 6, ROW('4.1 Valoración de pautas C1'!$H$2:$H$185)/
      (('4.1 Valoración de pautas C1'!$H$2:$H$185=Validación!$J$5)+('4.1 Valoración de pautas C1'!$H$2:$H$185=Validación!$J$6)), ROW(A34))))),
      "",
      INDEX('4.1 Valoración de pautas C1'!$K:$K, _xlfn.AGGREGATE(15, 6, ROW('4.1 Valoración de pautas C1'!$H$2:$H$185)/
      (('4.1 Valoración de pautas C1'!$H$2:$H$185=Validación!$J$5)+('4.1 Valoración de pautas C1'!$H$2:$H$185=Validación!$J$6)), ROW(A34)))
   ),
"")</f>
        <v/>
      </c>
      <c r="G45" s="99" t="str" cm="1">
        <f t="array" ref="G45">IFERROR(
   MATCH(
      D45,
      _xlfn._xlws.FILTER({"A";"B";"C";"D"},
         COUNTIF($D$12:$D$70, {"A";"B";"C";"D"})&gt;0
      ),
      0
   ),
"")</f>
        <v/>
      </c>
      <c r="H45" s="98"/>
      <c r="I45" s="98"/>
      <c r="J45" s="98"/>
      <c r="K45" s="98"/>
      <c r="L45" s="31"/>
      <c r="M45" s="9" t="str">
        <f>IF(OR(ISBLANK(H45),ISBLANK(I45),ISBLANK(J45),ISBLANK(L45)),Validación!$Q$4,Validación!$Q$8)</f>
        <v>Pendiente. Por favor complete las columnas.</v>
      </c>
    </row>
    <row r="46" spans="2:13" ht="165.6" customHeight="1">
      <c r="B46" s="8" t="str" cm="1">
        <f t="array" ref="B46">IFERROR(
   INDEX('4.1 Valoración de pautas C1'!$C:$C,
      _xlfn.AGGREGATE(15,
         6,
         ROW('4.1 Valoración de pautas C1'!$H$2:$H$185)/
         (('4.1 Valoración de pautas C1'!$H$2:$H$185=Validación!$J$5)+
          ('4.1 Valoración de pautas C1'!$H$2:$H$185=Validación!$J$6)),
      ROW(A35)
      )
   ),
"")</f>
        <v/>
      </c>
      <c r="C46" s="8" t="str" cm="1">
        <f t="array" ref="C46">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ROW(A35)
         )
      ),
   "")
)</f>
        <v>No debe completar esta tabla ya que no se han identificado pautas que presenten No conformidad menor o No conformidad mayor.</v>
      </c>
      <c r="D46" s="9" t="str" cm="1">
        <f t="array" ref="D46">IFERROR(
   INDEX('4.1 Valoración de pautas C1'!$B:$B,
      _xlfn.AGGREGATE(15,
         6,
         ROW('4.1 Valoración de pautas C1'!$H$2:$H$185)/
         (('4.1 Valoración de pautas C1'!$H$2:$H$185=Validación!$J$5)+
          ('4.1 Valoración de pautas C1'!$H$2:$H$185=Validación!$J$6)),
      ROW(A35)
      )
   ),
"")</f>
        <v/>
      </c>
      <c r="E46" s="9" t="str" cm="1">
        <f t="array" ref="E46">IFERROR(
   INDEX('4.1 Valoración de pautas C1'!$H:$H,
      _xlfn.AGGREGATE(15,
         6,
         ROW('4.1 Valoración de pautas C1'!$H$2:$H$185)/
         (('4.1 Valoración de pautas C1'!$H$2:$H$185=Validación!$J$5)+
          ('4.1 Valoración de pautas C1'!$H$2:$H$185=Validación!$J$6)),
      ROW(A35)
      )
   ),
"")</f>
        <v/>
      </c>
      <c r="F46" s="97" t="str" cm="1">
        <f t="array" ref="F46">IFERROR(
   IF(
      ISNUMBER(SEARCH(Validación!$S$7, INDEX('4.1 Valoración de pautas C1'!$K:$K, _xlfn.AGGREGATE(15, 6, ROW('4.1 Valoración de pautas C1'!$H$2:$H$185)/
      (('4.1 Valoración de pautas C1'!$H$2:$H$185=Validación!$J$5)+('4.1 Valoración de pautas C1'!$H$2:$H$185=Validación!$J$6)), ROW(A35))))),
      "",
      INDEX('4.1 Valoración de pautas C1'!$K:$K, _xlfn.AGGREGATE(15, 6, ROW('4.1 Valoración de pautas C1'!$H$2:$H$185)/
      (('4.1 Valoración de pautas C1'!$H$2:$H$185=Validación!$J$5)+('4.1 Valoración de pautas C1'!$H$2:$H$185=Validación!$J$6)), ROW(A35)))
   ),
"")</f>
        <v/>
      </c>
      <c r="G46" s="99" t="str" cm="1">
        <f t="array" ref="G46">IFERROR(
   MATCH(
      D46,
      _xlfn._xlws.FILTER({"A";"B";"C";"D"},
         COUNTIF($D$12:$D$70, {"A";"B";"C";"D"})&gt;0
      ),
      0
   ),
"")</f>
        <v/>
      </c>
      <c r="H46" s="98"/>
      <c r="I46" s="98"/>
      <c r="J46" s="98"/>
      <c r="K46" s="98"/>
      <c r="L46" s="31"/>
      <c r="M46" s="9" t="str">
        <f>IF(OR(ISBLANK(H46),ISBLANK(I46),ISBLANK(J46),ISBLANK(L46)),Validación!$Q$4,Validación!$Q$8)</f>
        <v>Pendiente. Por favor complete las columnas.</v>
      </c>
    </row>
    <row r="47" spans="2:13" ht="165.6" customHeight="1">
      <c r="B47" s="8" t="str" cm="1">
        <f t="array" ref="B47">IFERROR(
   INDEX('4.1 Valoración de pautas C1'!$C:$C,
      _xlfn.AGGREGATE(15,
         6,
         ROW('4.1 Valoración de pautas C1'!$H$2:$H$185)/
         (('4.1 Valoración de pautas C1'!$H$2:$H$185=Validación!$J$5)+
          ('4.1 Valoración de pautas C1'!$H$2:$H$185=Validación!$J$6)),
      ROW(A36)
      )
   ),
"")</f>
        <v/>
      </c>
      <c r="C47" s="8" t="str" cm="1">
        <f t="array" ref="C47">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ROW(A36)
         )
      ),
   "")
)</f>
        <v>No debe completar esta tabla ya que no se han identificado pautas que presenten No conformidad menor o No conformidad mayor.</v>
      </c>
      <c r="D47" s="9" t="str" cm="1">
        <f t="array" ref="D47">IFERROR(
   INDEX('4.1 Valoración de pautas C1'!$B:$B,
      _xlfn.AGGREGATE(15,
         6,
         ROW('4.1 Valoración de pautas C1'!$H$2:$H$185)/
         (('4.1 Valoración de pautas C1'!$H$2:$H$185=Validación!$J$5)+
          ('4.1 Valoración de pautas C1'!$H$2:$H$185=Validación!$J$6)),
      ROW(A36)
      )
   ),
"")</f>
        <v/>
      </c>
      <c r="E47" s="9" t="str" cm="1">
        <f t="array" ref="E47">IFERROR(
   INDEX('4.1 Valoración de pautas C1'!$H:$H,
      _xlfn.AGGREGATE(15,
         6,
         ROW('4.1 Valoración de pautas C1'!$H$2:$H$185)/
         (('4.1 Valoración de pautas C1'!$H$2:$H$185=Validación!$J$5)+
          ('4.1 Valoración de pautas C1'!$H$2:$H$185=Validación!$J$6)),
      ROW(A36)
      )
   ),
"")</f>
        <v/>
      </c>
      <c r="F47" s="97" t="str" cm="1">
        <f t="array" ref="F47">IFERROR(
   IF(
      ISNUMBER(SEARCH(Validación!$S$7, INDEX('4.1 Valoración de pautas C1'!$K:$K, _xlfn.AGGREGATE(15, 6, ROW('4.1 Valoración de pautas C1'!$H$2:$H$185)/
      (('4.1 Valoración de pautas C1'!$H$2:$H$185=Validación!$J$5)+('4.1 Valoración de pautas C1'!$H$2:$H$185=Validación!$J$6)), ROW(A36))))),
      "",
      INDEX('4.1 Valoración de pautas C1'!$K:$K, _xlfn.AGGREGATE(15, 6, ROW('4.1 Valoración de pautas C1'!$H$2:$H$185)/
      (('4.1 Valoración de pautas C1'!$H$2:$H$185=Validación!$J$5)+('4.1 Valoración de pautas C1'!$H$2:$H$185=Validación!$J$6)), ROW(A36)))
   ),
"")</f>
        <v/>
      </c>
      <c r="G47" s="99" t="str" cm="1">
        <f t="array" ref="G47">IFERROR(
   MATCH(
      D47,
      _xlfn._xlws.FILTER({"A";"B";"C";"D"},
         COUNTIF($D$12:$D$70, {"A";"B";"C";"D"})&gt;0
      ),
      0
   ),
"")</f>
        <v/>
      </c>
      <c r="H47" s="98"/>
      <c r="I47" s="98"/>
      <c r="J47" s="98"/>
      <c r="K47" s="98"/>
      <c r="L47" s="31"/>
      <c r="M47" s="9" t="str">
        <f>IF(OR(ISBLANK(H47),ISBLANK(I47),ISBLANK(J47),ISBLANK(L47)),Validación!$Q$4,Validación!$Q$8)</f>
        <v>Pendiente. Por favor complete las columnas.</v>
      </c>
    </row>
    <row r="48" spans="2:13" ht="165.6" customHeight="1">
      <c r="B48" s="8" t="str" cm="1">
        <f t="array" ref="B48">IFERROR(
   INDEX('4.1 Valoración de pautas C1'!$C:$C,
      _xlfn.AGGREGATE(15,
         6,
         ROW('4.1 Valoración de pautas C1'!$H$2:$H$185)/
         (('4.1 Valoración de pautas C1'!$H$2:$H$185=Validación!$J$5)+
          ('4.1 Valoración de pautas C1'!$H$2:$H$185=Validación!$J$6)),
      ROW(A37)
      )
   ),
"")</f>
        <v/>
      </c>
      <c r="C48" s="8" t="str" cm="1">
        <f t="array" ref="C48">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ROW(A37)
         )
      ),
   "")
)</f>
        <v>No debe completar esta tabla ya que no se han identificado pautas que presenten No conformidad menor o No conformidad mayor.</v>
      </c>
      <c r="D48" s="9" t="str" cm="1">
        <f t="array" ref="D48">IFERROR(
   INDEX('4.1 Valoración de pautas C1'!$B:$B,
      _xlfn.AGGREGATE(15,
         6,
         ROW('4.1 Valoración de pautas C1'!$H$2:$H$185)/
         (('4.1 Valoración de pautas C1'!$H$2:$H$185=Validación!$J$5)+
          ('4.1 Valoración de pautas C1'!$H$2:$H$185=Validación!$J$6)),
      ROW(A37)
      )
   ),
"")</f>
        <v/>
      </c>
      <c r="E48" s="9" t="str" cm="1">
        <f t="array" ref="E48">IFERROR(
   INDEX('4.1 Valoración de pautas C1'!$H:$H,
      _xlfn.AGGREGATE(15,
         6,
         ROW('4.1 Valoración de pautas C1'!$H$2:$H$185)/
         (('4.1 Valoración de pautas C1'!$H$2:$H$185=Validación!$J$5)+
          ('4.1 Valoración de pautas C1'!$H$2:$H$185=Validación!$J$6)),
      ROW(A37)
      )
   ),
"")</f>
        <v/>
      </c>
      <c r="F48" s="97" t="str" cm="1">
        <f t="array" ref="F48">IFERROR(
   IF(
      ISNUMBER(SEARCH(Validación!$S$7, INDEX('4.1 Valoración de pautas C1'!$K:$K, _xlfn.AGGREGATE(15, 6, ROW('4.1 Valoración de pautas C1'!$H$2:$H$185)/
      (('4.1 Valoración de pautas C1'!$H$2:$H$185=Validación!$J$5)+('4.1 Valoración de pautas C1'!$H$2:$H$185=Validación!$J$6)), ROW(A37))))),
      "",
      INDEX('4.1 Valoración de pautas C1'!$K:$K, _xlfn.AGGREGATE(15, 6, ROW('4.1 Valoración de pautas C1'!$H$2:$H$185)/
      (('4.1 Valoración de pautas C1'!$H$2:$H$185=Validación!$J$5)+('4.1 Valoración de pautas C1'!$H$2:$H$185=Validación!$J$6)), ROW(A37)))
   ),
"")</f>
        <v/>
      </c>
      <c r="G48" s="99" t="str" cm="1">
        <f t="array" ref="G48">IFERROR(
   MATCH(
      D48,
      _xlfn._xlws.FILTER({"A";"B";"C";"D"},
         COUNTIF($D$12:$D$70, {"A";"B";"C";"D"})&gt;0
      ),
      0
   ),
"")</f>
        <v/>
      </c>
      <c r="H48" s="98"/>
      <c r="I48" s="98"/>
      <c r="J48" s="98"/>
      <c r="K48" s="98"/>
      <c r="L48" s="31"/>
      <c r="M48" s="9" t="str">
        <f>IF(OR(ISBLANK(H48),ISBLANK(I48),ISBLANK(J48),ISBLANK(L48)),Validación!$Q$4,Validación!$Q$8)</f>
        <v>Pendiente. Por favor complete las columnas.</v>
      </c>
    </row>
    <row r="49" spans="2:13" ht="165.6" customHeight="1">
      <c r="B49" s="8" t="str" cm="1">
        <f t="array" ref="B49">IFERROR(
   INDEX('4.1 Valoración de pautas C1'!$C:$C,
      _xlfn.AGGREGATE(15,
         6,
         ROW('4.1 Valoración de pautas C1'!$H$2:$H$185)/
         (('4.1 Valoración de pautas C1'!$H$2:$H$185=Validación!$J$5)+
          ('4.1 Valoración de pautas C1'!$H$2:$H$185=Validación!$J$6)),
      ROW(A38)
      )
   ),
"")</f>
        <v/>
      </c>
      <c r="C49" s="8" t="str" cm="1">
        <f t="array" ref="C49">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ROW(A38)
         )
      ),
   "")
)</f>
        <v>No debe completar esta tabla ya que no se han identificado pautas que presenten No conformidad menor o No conformidad mayor.</v>
      </c>
      <c r="D49" s="9" t="str" cm="1">
        <f t="array" ref="D49">IFERROR(
   INDEX('4.1 Valoración de pautas C1'!$B:$B,
      _xlfn.AGGREGATE(15,
         6,
         ROW('4.1 Valoración de pautas C1'!$H$2:$H$185)/
         (('4.1 Valoración de pautas C1'!$H$2:$H$185=Validación!$J$5)+
          ('4.1 Valoración de pautas C1'!$H$2:$H$185=Validación!$J$6)),
      ROW(A38)
      )
   ),
"")</f>
        <v/>
      </c>
      <c r="E49" s="9" t="str" cm="1">
        <f t="array" ref="E49">IFERROR(
   INDEX('4.1 Valoración de pautas C1'!$H:$H,
      _xlfn.AGGREGATE(15,
         6,
         ROW('4.1 Valoración de pautas C1'!$H$2:$H$185)/
         (('4.1 Valoración de pautas C1'!$H$2:$H$185=Validación!$J$5)+
          ('4.1 Valoración de pautas C1'!$H$2:$H$185=Validación!$J$6)),
      ROW(A38)
      )
   ),
"")</f>
        <v/>
      </c>
      <c r="F49" s="97" t="str" cm="1">
        <f t="array" ref="F49">IFERROR(
   IF(
      ISNUMBER(SEARCH(Validación!$S$7, INDEX('4.1 Valoración de pautas C1'!$K:$K, _xlfn.AGGREGATE(15, 6, ROW('4.1 Valoración de pautas C1'!$H$2:$H$185)/
      (('4.1 Valoración de pautas C1'!$H$2:$H$185=Validación!$J$5)+('4.1 Valoración de pautas C1'!$H$2:$H$185=Validación!$J$6)), ROW(A38))))),
      "",
      INDEX('4.1 Valoración de pautas C1'!$K:$K, _xlfn.AGGREGATE(15, 6, ROW('4.1 Valoración de pautas C1'!$H$2:$H$185)/
      (('4.1 Valoración de pautas C1'!$H$2:$H$185=Validación!$J$5)+('4.1 Valoración de pautas C1'!$H$2:$H$185=Validación!$J$6)), ROW(A38)))
   ),
"")</f>
        <v/>
      </c>
      <c r="G49" s="99" t="str" cm="1">
        <f t="array" ref="G49">IFERROR(
   MATCH(
      D49,
      _xlfn._xlws.FILTER({"A";"B";"C";"D"},
         COUNTIF($D$12:$D$70, {"A";"B";"C";"D"})&gt;0
      ),
      0
   ),
"")</f>
        <v/>
      </c>
      <c r="H49" s="98"/>
      <c r="I49" s="98"/>
      <c r="J49" s="98"/>
      <c r="K49" s="98"/>
      <c r="L49" s="31"/>
      <c r="M49" s="9" t="str">
        <f>IF(OR(ISBLANK(H49),ISBLANK(I49),ISBLANK(J49),ISBLANK(L49)),Validación!$Q$4,Validación!$Q$8)</f>
        <v>Pendiente. Por favor complete las columnas.</v>
      </c>
    </row>
    <row r="50" spans="2:13" ht="165.6" customHeight="1">
      <c r="B50" s="8" t="str" cm="1">
        <f t="array" ref="B50">IFERROR(
   INDEX('4.1 Valoración de pautas C1'!$C:$C,
      _xlfn.AGGREGATE(15,
         6,
         ROW('4.1 Valoración de pautas C1'!$H$2:$H$185)/
         (('4.1 Valoración de pautas C1'!$H$2:$H$185=Validación!$J$5)+
          ('4.1 Valoración de pautas C1'!$H$2:$H$185=Validación!$J$6)),
      ROW(A39)
      )
   ),
"")</f>
        <v/>
      </c>
      <c r="C50" s="8" t="str" cm="1">
        <f t="array" ref="C50">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ROW(A39)
         )
      ),
   "")
)</f>
        <v>No debe completar esta tabla ya que no se han identificado pautas que presenten No conformidad menor o No conformidad mayor.</v>
      </c>
      <c r="D50" s="9" t="str" cm="1">
        <f t="array" ref="D50">IFERROR(
   INDEX('4.1 Valoración de pautas C1'!$B:$B,
      _xlfn.AGGREGATE(15,
         6,
         ROW('4.1 Valoración de pautas C1'!$H$2:$H$185)/
         (('4.1 Valoración de pautas C1'!$H$2:$H$185=Validación!$J$5)+
          ('4.1 Valoración de pautas C1'!$H$2:$H$185=Validación!$J$6)),
      ROW(A39)
      )
   ),
"")</f>
        <v/>
      </c>
      <c r="E50" s="9" t="str" cm="1">
        <f t="array" ref="E50">IFERROR(
   INDEX('4.1 Valoración de pautas C1'!$H:$H,
      _xlfn.AGGREGATE(15,
         6,
         ROW('4.1 Valoración de pautas C1'!$H$2:$H$185)/
         (('4.1 Valoración de pautas C1'!$H$2:$H$185=Validación!$J$5)+
          ('4.1 Valoración de pautas C1'!$H$2:$H$185=Validación!$J$6)),
      ROW(A39)
      )
   ),
"")</f>
        <v/>
      </c>
      <c r="F50" s="97" t="str" cm="1">
        <f t="array" ref="F50">IFERROR(
   IF(
      ISNUMBER(SEARCH(Validación!$S$7, INDEX('4.1 Valoración de pautas C1'!$K:$K, _xlfn.AGGREGATE(15, 6, ROW('4.1 Valoración de pautas C1'!$H$2:$H$185)/
      (('4.1 Valoración de pautas C1'!$H$2:$H$185=Validación!$J$5)+('4.1 Valoración de pautas C1'!$H$2:$H$185=Validación!$J$6)), ROW(A39))))),
      "",
      INDEX('4.1 Valoración de pautas C1'!$K:$K, _xlfn.AGGREGATE(15, 6, ROW('4.1 Valoración de pautas C1'!$H$2:$H$185)/
      (('4.1 Valoración de pautas C1'!$H$2:$H$185=Validación!$J$5)+('4.1 Valoración de pautas C1'!$H$2:$H$185=Validación!$J$6)), ROW(A39)))
   ),
"")</f>
        <v/>
      </c>
      <c r="G50" s="99" t="str" cm="1">
        <f t="array" ref="G50">IFERROR(
   MATCH(
      D50,
      _xlfn._xlws.FILTER({"A";"B";"C";"D"},
         COUNTIF($D$12:$D$70, {"A";"B";"C";"D"})&gt;0
      ),
      0
   ),
"")</f>
        <v/>
      </c>
      <c r="H50" s="98"/>
      <c r="I50" s="98"/>
      <c r="J50" s="98"/>
      <c r="K50" s="98"/>
      <c r="L50" s="31"/>
      <c r="M50" s="9" t="str">
        <f>IF(OR(ISBLANK(H50),ISBLANK(I50),ISBLANK(J50),ISBLANK(L50)),Validación!$Q$4,Validación!$Q$8)</f>
        <v>Pendiente. Por favor complete las columnas.</v>
      </c>
    </row>
    <row r="51" spans="2:13" ht="165.6" customHeight="1">
      <c r="B51" s="8" t="str" cm="1">
        <f t="array" ref="B51">IFERROR(
   INDEX('4.1 Valoración de pautas C1'!$C:$C,
      _xlfn.AGGREGATE(15,
         6,
         ROW('4.1 Valoración de pautas C1'!$H$2:$H$185)/
         (('4.1 Valoración de pautas C1'!$H$2:$H$185=Validación!$J$5)+
          ('4.1 Valoración de pautas C1'!$H$2:$H$185=Validación!$J$6)),
      ROW(A40)
      )
   ),
"")</f>
        <v/>
      </c>
      <c r="C51" s="8" t="str" cm="1">
        <f t="array" ref="C51">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ROW(A40)
         )
      ),
   "")
)</f>
        <v>No debe completar esta tabla ya que no se han identificado pautas que presenten No conformidad menor o No conformidad mayor.</v>
      </c>
      <c r="D51" s="9" t="str" cm="1">
        <f t="array" ref="D51">IFERROR(
   INDEX('4.1 Valoración de pautas C1'!$B:$B,
      _xlfn.AGGREGATE(15,
         6,
         ROW('4.1 Valoración de pautas C1'!$H$2:$H$185)/
         (('4.1 Valoración de pautas C1'!$H$2:$H$185=Validación!$J$5)+
          ('4.1 Valoración de pautas C1'!$H$2:$H$185=Validación!$J$6)),
      ROW(A40)
      )
   ),
"")</f>
        <v/>
      </c>
      <c r="E51" s="9" t="str" cm="1">
        <f t="array" ref="E51">IFERROR(
   INDEX('4.1 Valoración de pautas C1'!$H:$H,
      _xlfn.AGGREGATE(15,
         6,
         ROW('4.1 Valoración de pautas C1'!$H$2:$H$185)/
         (('4.1 Valoración de pautas C1'!$H$2:$H$185=Validación!$J$5)+
          ('4.1 Valoración de pautas C1'!$H$2:$H$185=Validación!$J$6)),
      ROW(A40)
      )
   ),
"")</f>
        <v/>
      </c>
      <c r="F51" s="97" t="str" cm="1">
        <f t="array" ref="F51">IFERROR(
   IF(
      ISNUMBER(SEARCH(Validación!$S$7, INDEX('4.1 Valoración de pautas C1'!$K:$K, _xlfn.AGGREGATE(15, 6, ROW('4.1 Valoración de pautas C1'!$H$2:$H$185)/
      (('4.1 Valoración de pautas C1'!$H$2:$H$185=Validación!$J$5)+('4.1 Valoración de pautas C1'!$H$2:$H$185=Validación!$J$6)), ROW(A40))))),
      "",
      INDEX('4.1 Valoración de pautas C1'!$K:$K, _xlfn.AGGREGATE(15, 6, ROW('4.1 Valoración de pautas C1'!$H$2:$H$185)/
      (('4.1 Valoración de pautas C1'!$H$2:$H$185=Validación!$J$5)+('4.1 Valoración de pautas C1'!$H$2:$H$185=Validación!$J$6)), ROW(A40)))
   ),
"")</f>
        <v/>
      </c>
      <c r="G51" s="99" t="str" cm="1">
        <f t="array" ref="G51">IFERROR(
   MATCH(
      D51,
      _xlfn._xlws.FILTER({"A";"B";"C";"D"},
         COUNTIF($D$12:$D$70, {"A";"B";"C";"D"})&gt;0
      ),
      0
   ),
"")</f>
        <v/>
      </c>
      <c r="H51" s="98"/>
      <c r="I51" s="98"/>
      <c r="J51" s="98"/>
      <c r="K51" s="98"/>
      <c r="L51" s="31"/>
      <c r="M51" s="9" t="str">
        <f>IF(OR(ISBLANK(H51),ISBLANK(I51),ISBLANK(J51),ISBLANK(L51)),Validación!$Q$4,Validación!$Q$8)</f>
        <v>Pendiente. Por favor complete las columnas.</v>
      </c>
    </row>
    <row r="52" spans="2:13" ht="165.6" customHeight="1">
      <c r="B52" s="8" t="str" cm="1">
        <f t="array" ref="B52">IFERROR(
   INDEX('4.1 Valoración de pautas C1'!$C:$C,
      _xlfn.AGGREGATE(15,
         6,
         ROW('4.1 Valoración de pautas C1'!$H$2:$H$185)/
         (('4.1 Valoración de pautas C1'!$H$2:$H$185=Validación!$J$5)+
          ('4.1 Valoración de pautas C1'!$H$2:$H$185=Validación!$J$6)),
      ROW(A41)
      )
   ),
"")</f>
        <v/>
      </c>
      <c r="C52" s="8" t="str" cm="1">
        <f t="array" ref="C52">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ROW(A41)
         )
      ),
   "")
)</f>
        <v>No debe completar esta tabla ya que no se han identificado pautas que presenten No conformidad menor o No conformidad mayor.</v>
      </c>
      <c r="D52" s="9" t="str" cm="1">
        <f t="array" ref="D52">IFERROR(
   INDEX('4.1 Valoración de pautas C1'!$B:$B,
      _xlfn.AGGREGATE(15,
         6,
         ROW('4.1 Valoración de pautas C1'!$H$2:$H$185)/
         (('4.1 Valoración de pautas C1'!$H$2:$H$185=Validación!$J$5)+
          ('4.1 Valoración de pautas C1'!$H$2:$H$185=Validación!$J$6)),
      ROW(A41)
      )
   ),
"")</f>
        <v/>
      </c>
      <c r="E52" s="9" t="str" cm="1">
        <f t="array" ref="E52">IFERROR(
   INDEX('4.1 Valoración de pautas C1'!$H:$H,
      _xlfn.AGGREGATE(15,
         6,
         ROW('4.1 Valoración de pautas C1'!$H$2:$H$185)/
         (('4.1 Valoración de pautas C1'!$H$2:$H$185=Validación!$J$5)+
          ('4.1 Valoración de pautas C1'!$H$2:$H$185=Validación!$J$6)),
      ROW(A41)
      )
   ),
"")</f>
        <v/>
      </c>
      <c r="F52" s="97" t="str" cm="1">
        <f t="array" ref="F52">IFERROR(
   IF(
      ISNUMBER(SEARCH(Validación!$S$7, INDEX('4.1 Valoración de pautas C1'!$K:$K, _xlfn.AGGREGATE(15, 6, ROW('4.1 Valoración de pautas C1'!$H$2:$H$185)/
      (('4.1 Valoración de pautas C1'!$H$2:$H$185=Validación!$J$5)+('4.1 Valoración de pautas C1'!$H$2:$H$185=Validación!$J$6)), ROW(A41))))),
      "",
      INDEX('4.1 Valoración de pautas C1'!$K:$K, _xlfn.AGGREGATE(15, 6, ROW('4.1 Valoración de pautas C1'!$H$2:$H$185)/
      (('4.1 Valoración de pautas C1'!$H$2:$H$185=Validación!$J$5)+('4.1 Valoración de pautas C1'!$H$2:$H$185=Validación!$J$6)), ROW(A41)))
   ),
"")</f>
        <v/>
      </c>
      <c r="G52" s="99" t="str" cm="1">
        <f t="array" ref="G52">IFERROR(
   MATCH(
      D52,
      _xlfn._xlws.FILTER({"A";"B";"C";"D"},
         COUNTIF($D$12:$D$70, {"A";"B";"C";"D"})&gt;0
      ),
      0
   ),
"")</f>
        <v/>
      </c>
      <c r="H52" s="98"/>
      <c r="I52" s="98"/>
      <c r="J52" s="98"/>
      <c r="K52" s="98"/>
      <c r="L52" s="31"/>
      <c r="M52" s="9" t="str">
        <f>IF(OR(ISBLANK(H52),ISBLANK(I52),ISBLANK(J52),ISBLANK(L52)),Validación!$Q$4,Validación!$Q$8)</f>
        <v>Pendiente. Por favor complete las columnas.</v>
      </c>
    </row>
    <row r="53" spans="2:13" ht="165.6" customHeight="1">
      <c r="B53" s="8" t="str" cm="1">
        <f t="array" ref="B53">IFERROR(
   INDEX('4.1 Valoración de pautas C1'!$C:$C,
      _xlfn.AGGREGATE(15,
         6,
         ROW('4.1 Valoración de pautas C1'!$H$2:$H$185)/
         (('4.1 Valoración de pautas C1'!$H$2:$H$185=Validación!$J$5)+
          ('4.1 Valoración de pautas C1'!$H$2:$H$185=Validación!$J$6)),
      ROW(A42)
      )
   ),
"")</f>
        <v/>
      </c>
      <c r="C53" s="8" t="str" cm="1">
        <f t="array" ref="C53">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ROW(A42)
         )
      ),
   "")
)</f>
        <v>No debe completar esta tabla ya que no se han identificado pautas que presenten No conformidad menor o No conformidad mayor.</v>
      </c>
      <c r="D53" s="9" t="str" cm="1">
        <f t="array" ref="D53">IFERROR(
   INDEX('4.1 Valoración de pautas C1'!$B:$B,
      _xlfn.AGGREGATE(15,
         6,
         ROW('4.1 Valoración de pautas C1'!$H$2:$H$185)/
         (('4.1 Valoración de pautas C1'!$H$2:$H$185=Validación!$J$5)+
          ('4.1 Valoración de pautas C1'!$H$2:$H$185=Validación!$J$6)),
      ROW(A42)
      )
   ),
"")</f>
        <v/>
      </c>
      <c r="E53" s="9" t="str" cm="1">
        <f t="array" ref="E53">IFERROR(
   INDEX('4.1 Valoración de pautas C1'!$H:$H,
      _xlfn.AGGREGATE(15,
         6,
         ROW('4.1 Valoración de pautas C1'!$H$2:$H$185)/
         (('4.1 Valoración de pautas C1'!$H$2:$H$185=Validación!$J$5)+
          ('4.1 Valoración de pautas C1'!$H$2:$H$185=Validación!$J$6)),
      ROW(A42)
      )
   ),
"")</f>
        <v/>
      </c>
      <c r="F53" s="97" t="str" cm="1">
        <f t="array" ref="F53">IFERROR(
   IF(
      ISNUMBER(SEARCH(Validación!$S$7, INDEX('4.1 Valoración de pautas C1'!$K:$K, _xlfn.AGGREGATE(15, 6, ROW('4.1 Valoración de pautas C1'!$H$2:$H$185)/
      (('4.1 Valoración de pautas C1'!$H$2:$H$185=Validación!$J$5)+('4.1 Valoración de pautas C1'!$H$2:$H$185=Validación!$J$6)), ROW(A42))))),
      "",
      INDEX('4.1 Valoración de pautas C1'!$K:$K, _xlfn.AGGREGATE(15, 6, ROW('4.1 Valoración de pautas C1'!$H$2:$H$185)/
      (('4.1 Valoración de pautas C1'!$H$2:$H$185=Validación!$J$5)+('4.1 Valoración de pautas C1'!$H$2:$H$185=Validación!$J$6)), ROW(A42)))
   ),
"")</f>
        <v/>
      </c>
      <c r="G53" s="99" t="str" cm="1">
        <f t="array" ref="G53">IFERROR(
   MATCH(
      D53,
      _xlfn._xlws.FILTER({"A";"B";"C";"D"},
         COUNTIF($D$12:$D$70, {"A";"B";"C";"D"})&gt;0
      ),
      0
   ),
"")</f>
        <v/>
      </c>
      <c r="H53" s="98"/>
      <c r="I53" s="98"/>
      <c r="J53" s="98"/>
      <c r="K53" s="98"/>
      <c r="L53" s="31"/>
      <c r="M53" s="9" t="str">
        <f>IF(OR(ISBLANK(H53),ISBLANK(I53),ISBLANK(J53),ISBLANK(L53)),Validación!$Q$4,Validación!$Q$8)</f>
        <v>Pendiente. Por favor complete las columnas.</v>
      </c>
    </row>
    <row r="54" spans="2:13" ht="165.6" customHeight="1">
      <c r="B54" s="8" t="str" cm="1">
        <f t="array" ref="B54">IFERROR(
   INDEX('4.1 Valoración de pautas C1'!$C:$C,
      _xlfn.AGGREGATE(15,
         6,
         ROW('4.1 Valoración de pautas C1'!$H$2:$H$185)/
         (('4.1 Valoración de pautas C1'!$H$2:$H$185=Validación!$J$5)+
          ('4.1 Valoración de pautas C1'!$H$2:$H$185=Validación!$J$6)),
      ROW(A43)
      )
   ),
"")</f>
        <v/>
      </c>
      <c r="C54" s="8" t="str" cm="1">
        <f t="array" ref="C54">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ROW(A43)
         )
      ),
   "")
)</f>
        <v>No debe completar esta tabla ya que no se han identificado pautas que presenten No conformidad menor o No conformidad mayor.</v>
      </c>
      <c r="D54" s="9" t="str" cm="1">
        <f t="array" ref="D54">IFERROR(
   INDEX('4.1 Valoración de pautas C1'!$B:$B,
      _xlfn.AGGREGATE(15,
         6,
         ROW('4.1 Valoración de pautas C1'!$H$2:$H$185)/
         (('4.1 Valoración de pautas C1'!$H$2:$H$185=Validación!$J$5)+
          ('4.1 Valoración de pautas C1'!$H$2:$H$185=Validación!$J$6)),
      ROW(A43)
      )
   ),
"")</f>
        <v/>
      </c>
      <c r="E54" s="9" t="str" cm="1">
        <f t="array" ref="E54">IFERROR(
   INDEX('4.1 Valoración de pautas C1'!$H:$H,
      _xlfn.AGGREGATE(15,
         6,
         ROW('4.1 Valoración de pautas C1'!$H$2:$H$185)/
         (('4.1 Valoración de pautas C1'!$H$2:$H$185=Validación!$J$5)+
          ('4.1 Valoración de pautas C1'!$H$2:$H$185=Validación!$J$6)),
      ROW(A43)
      )
   ),
"")</f>
        <v/>
      </c>
      <c r="F54" s="97" t="str" cm="1">
        <f t="array" ref="F54">IFERROR(
   IF(
      ISNUMBER(SEARCH(Validación!$S$7, INDEX('4.1 Valoración de pautas C1'!$K:$K, _xlfn.AGGREGATE(15, 6, ROW('4.1 Valoración de pautas C1'!$H$2:$H$185)/
      (('4.1 Valoración de pautas C1'!$H$2:$H$185=Validación!$J$5)+('4.1 Valoración de pautas C1'!$H$2:$H$185=Validación!$J$6)), ROW(A43))))),
      "",
      INDEX('4.1 Valoración de pautas C1'!$K:$K, _xlfn.AGGREGATE(15, 6, ROW('4.1 Valoración de pautas C1'!$H$2:$H$185)/
      (('4.1 Valoración de pautas C1'!$H$2:$H$185=Validación!$J$5)+('4.1 Valoración de pautas C1'!$H$2:$H$185=Validación!$J$6)), ROW(A43)))
   ),
"")</f>
        <v/>
      </c>
      <c r="G54" s="99" t="str" cm="1">
        <f t="array" ref="G54">IFERROR(
   MATCH(
      D54,
      _xlfn._xlws.FILTER({"A";"B";"C";"D"},
         COUNTIF($D$12:$D$70, {"A";"B";"C";"D"})&gt;0
      ),
      0
   ),
"")</f>
        <v/>
      </c>
      <c r="H54" s="98"/>
      <c r="I54" s="98"/>
      <c r="J54" s="98"/>
      <c r="K54" s="98"/>
      <c r="L54" s="31"/>
      <c r="M54" s="9" t="str">
        <f>IF(OR(ISBLANK(H54),ISBLANK(I54),ISBLANK(J54),ISBLANK(L54)),Validación!$Q$4,Validación!$Q$8)</f>
        <v>Pendiente. Por favor complete las columnas.</v>
      </c>
    </row>
    <row r="55" spans="2:13" ht="165.6" customHeight="1">
      <c r="B55" s="8" t="str" cm="1">
        <f t="array" ref="B55">IFERROR(
   INDEX('4.1 Valoración de pautas C1'!$C:$C,
      _xlfn.AGGREGATE(15,
         6,
         ROW('4.1 Valoración de pautas C1'!$H$2:$H$185)/
         (('4.1 Valoración de pautas C1'!$H$2:$H$185=Validación!$J$5)+
          ('4.1 Valoración de pautas C1'!$H$2:$H$185=Validación!$J$6)),
      ROW(A44)
      )
   ),
"")</f>
        <v/>
      </c>
      <c r="C55" s="8" t="str" cm="1">
        <f t="array" ref="C55">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ROW(A44)
         )
      ),
   "")
)</f>
        <v>No debe completar esta tabla ya que no se han identificado pautas que presenten No conformidad menor o No conformidad mayor.</v>
      </c>
      <c r="D55" s="9" t="str" cm="1">
        <f t="array" ref="D55">IFERROR(
   INDEX('4.1 Valoración de pautas C1'!$B:$B,
      _xlfn.AGGREGATE(15,
         6,
         ROW('4.1 Valoración de pautas C1'!$H$2:$H$185)/
         (('4.1 Valoración de pautas C1'!$H$2:$H$185=Validación!$J$5)+
          ('4.1 Valoración de pautas C1'!$H$2:$H$185=Validación!$J$6)),
      ROW(A44)
      )
   ),
"")</f>
        <v/>
      </c>
      <c r="E55" s="9" t="str" cm="1">
        <f t="array" ref="E55">IFERROR(
   INDEX('4.1 Valoración de pautas C1'!$H:$H,
      _xlfn.AGGREGATE(15,
         6,
         ROW('4.1 Valoración de pautas C1'!$H$2:$H$185)/
         (('4.1 Valoración de pautas C1'!$H$2:$H$185=Validación!$J$5)+
          ('4.1 Valoración de pautas C1'!$H$2:$H$185=Validación!$J$6)),
      ROW(A44)
      )
   ),
"")</f>
        <v/>
      </c>
      <c r="F55" s="97" t="str" cm="1">
        <f t="array" ref="F55">IFERROR(
   IF(
      ISNUMBER(SEARCH(Validación!$S$7, INDEX('4.1 Valoración de pautas C1'!$K:$K, _xlfn.AGGREGATE(15, 6, ROW('4.1 Valoración de pautas C1'!$H$2:$H$185)/
      (('4.1 Valoración de pautas C1'!$H$2:$H$185=Validación!$J$5)+('4.1 Valoración de pautas C1'!$H$2:$H$185=Validación!$J$6)), ROW(A44))))),
      "",
      INDEX('4.1 Valoración de pautas C1'!$K:$K, _xlfn.AGGREGATE(15, 6, ROW('4.1 Valoración de pautas C1'!$H$2:$H$185)/
      (('4.1 Valoración de pautas C1'!$H$2:$H$185=Validación!$J$5)+('4.1 Valoración de pautas C1'!$H$2:$H$185=Validación!$J$6)), ROW(A44)))
   ),
"")</f>
        <v/>
      </c>
      <c r="G55" s="99" t="str" cm="1">
        <f t="array" ref="G55">IFERROR(
   MATCH(
      D55,
      _xlfn._xlws.FILTER({"A";"B";"C";"D"},
         COUNTIF($D$12:$D$70, {"A";"B";"C";"D"})&gt;0
      ),
      0
   ),
"")</f>
        <v/>
      </c>
      <c r="H55" s="98"/>
      <c r="I55" s="98"/>
      <c r="J55" s="98"/>
      <c r="K55" s="98"/>
      <c r="L55" s="31"/>
      <c r="M55" s="9" t="str">
        <f>IF(OR(ISBLANK(H55),ISBLANK(I55),ISBLANK(J55),ISBLANK(L55)),Validación!$Q$4,Validación!$Q$8)</f>
        <v>Pendiente. Por favor complete las columnas.</v>
      </c>
    </row>
    <row r="56" spans="2:13" ht="165.6" customHeight="1">
      <c r="B56" s="8" t="str" cm="1">
        <f t="array" ref="B56">IFERROR(
   INDEX('4.1 Valoración de pautas C1'!$C:$C,
      _xlfn.AGGREGATE(15,
         6,
         ROW('4.1 Valoración de pautas C1'!$H$2:$H$185)/
         (('4.1 Valoración de pautas C1'!$H$2:$H$185=Validación!$J$5)+
          ('4.1 Valoración de pautas C1'!$H$2:$H$185=Validación!$J$6)),
      ROW(A45)
      )
   ),
"")</f>
        <v/>
      </c>
      <c r="C56" s="8" t="str" cm="1">
        <f t="array" ref="C56">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ROW(A45)
         )
      ),
   "")
)</f>
        <v>No debe completar esta tabla ya que no se han identificado pautas que presenten No conformidad menor o No conformidad mayor.</v>
      </c>
      <c r="D56" s="9" t="str" cm="1">
        <f t="array" ref="D56">IFERROR(
   INDEX('4.1 Valoración de pautas C1'!$B:$B,
      _xlfn.AGGREGATE(15,
         6,
         ROW('4.1 Valoración de pautas C1'!$H$2:$H$185)/
         (('4.1 Valoración de pautas C1'!$H$2:$H$185=Validación!$J$5)+
          ('4.1 Valoración de pautas C1'!$H$2:$H$185=Validación!$J$6)),
      ROW(A45)
      )
   ),
"")</f>
        <v/>
      </c>
      <c r="E56" s="9" t="str" cm="1">
        <f t="array" ref="E56">IFERROR(
   INDEX('4.1 Valoración de pautas C1'!$H:$H,
      _xlfn.AGGREGATE(15,
         6,
         ROW('4.1 Valoración de pautas C1'!$H$2:$H$185)/
         (('4.1 Valoración de pautas C1'!$H$2:$H$185=Validación!$J$5)+
          ('4.1 Valoración de pautas C1'!$H$2:$H$185=Validación!$J$6)),
      ROW(A45)
      )
   ),
"")</f>
        <v/>
      </c>
      <c r="F56" s="97" t="str" cm="1">
        <f t="array" ref="F56">IFERROR(
   IF(
      ISNUMBER(SEARCH(Validación!$S$7, INDEX('4.1 Valoración de pautas C1'!$K:$K, _xlfn.AGGREGATE(15, 6, ROW('4.1 Valoración de pautas C1'!$H$2:$H$185)/
      (('4.1 Valoración de pautas C1'!$H$2:$H$185=Validación!$J$5)+('4.1 Valoración de pautas C1'!$H$2:$H$185=Validación!$J$6)), ROW(A45))))),
      "",
      INDEX('4.1 Valoración de pautas C1'!$K:$K, _xlfn.AGGREGATE(15, 6, ROW('4.1 Valoración de pautas C1'!$H$2:$H$185)/
      (('4.1 Valoración de pautas C1'!$H$2:$H$185=Validación!$J$5)+('4.1 Valoración de pautas C1'!$H$2:$H$185=Validación!$J$6)), ROW(A45)))
   ),
"")</f>
        <v/>
      </c>
      <c r="G56" s="99" t="str" cm="1">
        <f t="array" ref="G56">IFERROR(
   MATCH(
      D56,
      _xlfn._xlws.FILTER({"A";"B";"C";"D"},
         COUNTIF($D$12:$D$70, {"A";"B";"C";"D"})&gt;0
      ),
      0
   ),
"")</f>
        <v/>
      </c>
      <c r="H56" s="98"/>
      <c r="I56" s="98"/>
      <c r="J56" s="98"/>
      <c r="K56" s="98"/>
      <c r="L56" s="31"/>
      <c r="M56" s="9" t="str">
        <f>IF(OR(ISBLANK(H56),ISBLANK(I56),ISBLANK(J56),ISBLANK(L56)),Validación!$Q$4,Validación!$Q$8)</f>
        <v>Pendiente. Por favor complete las columnas.</v>
      </c>
    </row>
    <row r="57" spans="2:13" ht="165.6" customHeight="1">
      <c r="B57" s="8" t="str" cm="1">
        <f t="array" ref="B57">IFERROR(
   INDEX('4.1 Valoración de pautas C1'!$C:$C,
      _xlfn.AGGREGATE(15,
         6,
         ROW('4.1 Valoración de pautas C1'!$H$2:$H$185)/
         (('4.1 Valoración de pautas C1'!$H$2:$H$185=Validación!$J$5)+
          ('4.1 Valoración de pautas C1'!$H$2:$H$185=Validación!$J$6)),
      ROW(A46)
      )
   ),
"")</f>
        <v/>
      </c>
      <c r="C57" s="8" t="str" cm="1">
        <f t="array" ref="C57">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ROW(A46)
         )
      ),
   "")
)</f>
        <v>No debe completar esta tabla ya que no se han identificado pautas que presenten No conformidad menor o No conformidad mayor.</v>
      </c>
      <c r="D57" s="9" t="str" cm="1">
        <f t="array" ref="D57">IFERROR(
   INDEX('4.1 Valoración de pautas C1'!$B:$B,
      _xlfn.AGGREGATE(15,
         6,
         ROW('4.1 Valoración de pautas C1'!$H$2:$H$185)/
         (('4.1 Valoración de pautas C1'!$H$2:$H$185=Validación!$J$5)+
          ('4.1 Valoración de pautas C1'!$H$2:$H$185=Validación!$J$6)),
      ROW(A46)
      )
   ),
"")</f>
        <v/>
      </c>
      <c r="E57" s="9" t="str" cm="1">
        <f t="array" ref="E57">IFERROR(
   INDEX('4.1 Valoración de pautas C1'!$H:$H,
      _xlfn.AGGREGATE(15,
         6,
         ROW('4.1 Valoración de pautas C1'!$H$2:$H$185)/
         (('4.1 Valoración de pautas C1'!$H$2:$H$185=Validación!$J$5)+
          ('4.1 Valoración de pautas C1'!$H$2:$H$185=Validación!$J$6)),
      ROW(A46)
      )
   ),
"")</f>
        <v/>
      </c>
      <c r="F57" s="97" t="str" cm="1">
        <f t="array" ref="F57">IFERROR(
   IF(
      ISNUMBER(SEARCH(Validación!$S$7, INDEX('4.1 Valoración de pautas C1'!$K:$K, _xlfn.AGGREGATE(15, 6, ROW('4.1 Valoración de pautas C1'!$H$2:$H$185)/
      (('4.1 Valoración de pautas C1'!$H$2:$H$185=Validación!$J$5)+('4.1 Valoración de pautas C1'!$H$2:$H$185=Validación!$J$6)), ROW(A46))))),
      "",
      INDEX('4.1 Valoración de pautas C1'!$K:$K, _xlfn.AGGREGATE(15, 6, ROW('4.1 Valoración de pautas C1'!$H$2:$H$185)/
      (('4.1 Valoración de pautas C1'!$H$2:$H$185=Validación!$J$5)+('4.1 Valoración de pautas C1'!$H$2:$H$185=Validación!$J$6)), ROW(A46)))
   ),
"")</f>
        <v/>
      </c>
      <c r="G57" s="99" t="str" cm="1">
        <f t="array" ref="G57">IFERROR(
   MATCH(
      D57,
      _xlfn._xlws.FILTER({"A";"B";"C";"D"},
         COUNTIF($D$12:$D$70, {"A";"B";"C";"D"})&gt;0
      ),
      0
   ),
"")</f>
        <v/>
      </c>
      <c r="H57" s="98"/>
      <c r="I57" s="98"/>
      <c r="J57" s="98"/>
      <c r="K57" s="98"/>
      <c r="L57" s="31"/>
      <c r="M57" s="9" t="str">
        <f>IF(OR(ISBLANK(H57),ISBLANK(I57),ISBLANK(J57),ISBLANK(L57)),Validación!$Q$4,Validación!$Q$8)</f>
        <v>Pendiente. Por favor complete las columnas.</v>
      </c>
    </row>
    <row r="58" spans="2:13" ht="165.6" customHeight="1">
      <c r="B58" s="8" t="str" cm="1">
        <f t="array" ref="B58">IFERROR(
   INDEX('4.1 Valoración de pautas C1'!$C:$C,
      _xlfn.AGGREGATE(15,
         6,
         ROW('4.1 Valoración de pautas C1'!$H$2:$H$185)/
         (('4.1 Valoración de pautas C1'!$H$2:$H$185=Validación!$J$5)+
          ('4.1 Valoración de pautas C1'!$H$2:$H$185=Validación!$J$6)),
      ROW(A47)
      )
   ),
"")</f>
        <v/>
      </c>
      <c r="C58" s="8" t="str" cm="1">
        <f t="array" ref="C58">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ROW(A47)
         )
      ),
   "")
)</f>
        <v>No debe completar esta tabla ya que no se han identificado pautas que presenten No conformidad menor o No conformidad mayor.</v>
      </c>
      <c r="D58" s="9" t="str" cm="1">
        <f t="array" ref="D58">IFERROR(
   INDEX('4.1 Valoración de pautas C1'!$B:$B,
      _xlfn.AGGREGATE(15,
         6,
         ROW('4.1 Valoración de pautas C1'!$H$2:$H$185)/
         (('4.1 Valoración de pautas C1'!$H$2:$H$185=Validación!$J$5)+
          ('4.1 Valoración de pautas C1'!$H$2:$H$185=Validación!$J$6)),
      ROW(A47)
      )
   ),
"")</f>
        <v/>
      </c>
      <c r="E58" s="9" t="str" cm="1">
        <f t="array" ref="E58">IFERROR(
   INDEX('4.1 Valoración de pautas C1'!$H:$H,
      _xlfn.AGGREGATE(15,
         6,
         ROW('4.1 Valoración de pautas C1'!$H$2:$H$185)/
         (('4.1 Valoración de pautas C1'!$H$2:$H$185=Validación!$J$5)+
          ('4.1 Valoración de pautas C1'!$H$2:$H$185=Validación!$J$6)),
      ROW(A47)
      )
   ),
"")</f>
        <v/>
      </c>
      <c r="F58" s="97" t="str" cm="1">
        <f t="array" ref="F58">IFERROR(
   IF(
      ISNUMBER(SEARCH(Validación!$S$7, INDEX('4.1 Valoración de pautas C1'!$K:$K, _xlfn.AGGREGATE(15, 6, ROW('4.1 Valoración de pautas C1'!$H$2:$H$185)/
      (('4.1 Valoración de pautas C1'!$H$2:$H$185=Validación!$J$5)+('4.1 Valoración de pautas C1'!$H$2:$H$185=Validación!$J$6)), ROW(A47))))),
      "",
      INDEX('4.1 Valoración de pautas C1'!$K:$K, _xlfn.AGGREGATE(15, 6, ROW('4.1 Valoración de pautas C1'!$H$2:$H$185)/
      (('4.1 Valoración de pautas C1'!$H$2:$H$185=Validación!$J$5)+('4.1 Valoración de pautas C1'!$H$2:$H$185=Validación!$J$6)), ROW(A47)))
   ),
"")</f>
        <v/>
      </c>
      <c r="G58" s="99" t="str" cm="1">
        <f t="array" ref="G58">IFERROR(
   MATCH(
      D58,
      _xlfn._xlws.FILTER({"A";"B";"C";"D"},
         COUNTIF($D$12:$D$70, {"A";"B";"C";"D"})&gt;0
      ),
      0
   ),
"")</f>
        <v/>
      </c>
      <c r="H58" s="98"/>
      <c r="I58" s="98"/>
      <c r="J58" s="98"/>
      <c r="K58" s="98"/>
      <c r="L58" s="31"/>
      <c r="M58" s="9" t="str">
        <f>IF(OR(ISBLANK(H58),ISBLANK(I58),ISBLANK(J58),ISBLANK(L58)),Validación!$Q$4,Validación!$Q$8)</f>
        <v>Pendiente. Por favor complete las columnas.</v>
      </c>
    </row>
    <row r="59" spans="2:13" ht="165.6" customHeight="1">
      <c r="B59" s="8" t="str" cm="1">
        <f t="array" ref="B59">IFERROR(
   INDEX('4.1 Valoración de pautas C1'!$C:$C,
      _xlfn.AGGREGATE(15,
         6,
         ROW('4.1 Valoración de pautas C1'!$H$2:$H$185)/
         (('4.1 Valoración de pautas C1'!$H$2:$H$185=Validación!$J$5)+
          ('4.1 Valoración de pautas C1'!$H$2:$H$185=Validación!$J$6)),
      ROW(A48)
      )
   ),
"")</f>
        <v/>
      </c>
      <c r="C59" s="8" t="str" cm="1">
        <f t="array" ref="C59">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ROW(A48)
         )
      ),
   "")
)</f>
        <v>No debe completar esta tabla ya que no se han identificado pautas que presenten No conformidad menor o No conformidad mayor.</v>
      </c>
      <c r="D59" s="9" t="str" cm="1">
        <f t="array" ref="D59">IFERROR(
   INDEX('4.1 Valoración de pautas C1'!$B:$B,
      _xlfn.AGGREGATE(15,
         6,
         ROW('4.1 Valoración de pautas C1'!$H$2:$H$185)/
         (('4.1 Valoración de pautas C1'!$H$2:$H$185=Validación!$J$5)+
          ('4.1 Valoración de pautas C1'!$H$2:$H$185=Validación!$J$6)),
      ROW(A48)
      )
   ),
"")</f>
        <v/>
      </c>
      <c r="E59" s="9" t="str" cm="1">
        <f t="array" ref="E59">IFERROR(
   INDEX('4.1 Valoración de pautas C1'!$H:$H,
      _xlfn.AGGREGATE(15,
         6,
         ROW('4.1 Valoración de pautas C1'!$H$2:$H$185)/
         (('4.1 Valoración de pautas C1'!$H$2:$H$185=Validación!$J$5)+
          ('4.1 Valoración de pautas C1'!$H$2:$H$185=Validación!$J$6)),
      ROW(A48)
      )
   ),
"")</f>
        <v/>
      </c>
      <c r="F59" s="97" t="str" cm="1">
        <f t="array" ref="F59">IFERROR(
   IF(
      ISNUMBER(SEARCH(Validación!$S$7, INDEX('4.1 Valoración de pautas C1'!$K:$K, _xlfn.AGGREGATE(15, 6, ROW('4.1 Valoración de pautas C1'!$H$2:$H$185)/
      (('4.1 Valoración de pautas C1'!$H$2:$H$185=Validación!$J$5)+('4.1 Valoración de pautas C1'!$H$2:$H$185=Validación!$J$6)), ROW(A48))))),
      "",
      INDEX('4.1 Valoración de pautas C1'!$K:$K, _xlfn.AGGREGATE(15, 6, ROW('4.1 Valoración de pautas C1'!$H$2:$H$185)/
      (('4.1 Valoración de pautas C1'!$H$2:$H$185=Validación!$J$5)+('4.1 Valoración de pautas C1'!$H$2:$H$185=Validación!$J$6)), ROW(A48)))
   ),
"")</f>
        <v/>
      </c>
      <c r="G59" s="99" t="str" cm="1">
        <f t="array" ref="G59">IFERROR(
   MATCH(
      D59,
      _xlfn._xlws.FILTER({"A";"B";"C";"D"},
         COUNTIF($D$12:$D$70, {"A";"B";"C";"D"})&gt;0
      ),
      0
   ),
"")</f>
        <v/>
      </c>
      <c r="H59" s="98"/>
      <c r="I59" s="98"/>
      <c r="J59" s="98"/>
      <c r="K59" s="98"/>
      <c r="L59" s="31"/>
      <c r="M59" s="9" t="str">
        <f>IF(OR(ISBLANK(H59),ISBLANK(I59),ISBLANK(J59),ISBLANK(L59)),Validación!$Q$4,Validación!$Q$8)</f>
        <v>Pendiente. Por favor complete las columnas.</v>
      </c>
    </row>
    <row r="60" spans="2:13" ht="165.6" customHeight="1">
      <c r="B60" s="8" t="str" cm="1">
        <f t="array" ref="B60">IFERROR(
   INDEX('4.1 Valoración de pautas C1'!$C:$C,
      _xlfn.AGGREGATE(15,
         6,
         ROW('4.1 Valoración de pautas C1'!$H$2:$H$185)/
         (('4.1 Valoración de pautas C1'!$H$2:$H$185=Validación!$J$5)+
          ('4.1 Valoración de pautas C1'!$H$2:$H$185=Validación!$J$6)),
      ROW(A49)
      )
   ),
"")</f>
        <v/>
      </c>
      <c r="C60" s="8" t="str" cm="1">
        <f t="array" ref="C60">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ROW(A49)
         )
      ),
   "")
)</f>
        <v>No debe completar esta tabla ya que no se han identificado pautas que presenten No conformidad menor o No conformidad mayor.</v>
      </c>
      <c r="D60" s="9" t="str" cm="1">
        <f t="array" ref="D60">IFERROR(
   INDEX('4.1 Valoración de pautas C1'!$B:$B,
      _xlfn.AGGREGATE(15,
         6,
         ROW('4.1 Valoración de pautas C1'!$H$2:$H$185)/
         (('4.1 Valoración de pautas C1'!$H$2:$H$185=Validación!$J$5)+
          ('4.1 Valoración de pautas C1'!$H$2:$H$185=Validación!$J$6)),
      ROW(A49)
      )
   ),
"")</f>
        <v/>
      </c>
      <c r="E60" s="9" t="str" cm="1">
        <f t="array" ref="E60">IFERROR(
   INDEX('4.1 Valoración de pautas C1'!$H:$H,
      _xlfn.AGGREGATE(15,
         6,
         ROW('4.1 Valoración de pautas C1'!$H$2:$H$185)/
         (('4.1 Valoración de pautas C1'!$H$2:$H$185=Validación!$J$5)+
          ('4.1 Valoración de pautas C1'!$H$2:$H$185=Validación!$J$6)),
      ROW(A49)
      )
   ),
"")</f>
        <v/>
      </c>
      <c r="F60" s="97" t="str" cm="1">
        <f t="array" ref="F60">IFERROR(
   IF(
      ISNUMBER(SEARCH(Validación!$S$7, INDEX('4.1 Valoración de pautas C1'!$K:$K, _xlfn.AGGREGATE(15, 6, ROW('4.1 Valoración de pautas C1'!$H$2:$H$185)/
      (('4.1 Valoración de pautas C1'!$H$2:$H$185=Validación!$J$5)+('4.1 Valoración de pautas C1'!$H$2:$H$185=Validación!$J$6)), ROW(A49))))),
      "",
      INDEX('4.1 Valoración de pautas C1'!$K:$K, _xlfn.AGGREGATE(15, 6, ROW('4.1 Valoración de pautas C1'!$H$2:$H$185)/
      (('4.1 Valoración de pautas C1'!$H$2:$H$185=Validación!$J$5)+('4.1 Valoración de pautas C1'!$H$2:$H$185=Validación!$J$6)), ROW(A49)))
   ),
"")</f>
        <v/>
      </c>
      <c r="G60" s="99" t="str" cm="1">
        <f t="array" ref="G60">IFERROR(
   MATCH(
      D60,
      _xlfn._xlws.FILTER({"A";"B";"C";"D"},
         COUNTIF($D$12:$D$70, {"A";"B";"C";"D"})&gt;0
      ),
      0
   ),
"")</f>
        <v/>
      </c>
      <c r="H60" s="98"/>
      <c r="I60" s="98"/>
      <c r="J60" s="98"/>
      <c r="K60" s="98"/>
      <c r="L60" s="31"/>
      <c r="M60" s="9" t="str">
        <f>IF(OR(ISBLANK(H60),ISBLANK(I60),ISBLANK(J60),ISBLANK(L60)),Validación!$Q$4,Validación!$Q$8)</f>
        <v>Pendiente. Por favor complete las columnas.</v>
      </c>
    </row>
    <row r="61" spans="2:13" ht="165.6" customHeight="1">
      <c r="B61" s="8" t="str" cm="1">
        <f t="array" ref="B61">IFERROR(
   INDEX('4.1 Valoración de pautas C1'!$C:$C,
      _xlfn.AGGREGATE(15,
         6,
         ROW('4.1 Valoración de pautas C1'!$H$2:$H$185)/
         (('4.1 Valoración de pautas C1'!$H$2:$H$185=Validación!$J$5)+
          ('4.1 Valoración de pautas C1'!$H$2:$H$185=Validación!$J$6)),
      ROW(A50)
      )
   ),
"")</f>
        <v/>
      </c>
      <c r="C61" s="8" t="str" cm="1">
        <f t="array" ref="C61">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ROW(A50)
         )
      ),
   "")
)</f>
        <v>No debe completar esta tabla ya que no se han identificado pautas que presenten No conformidad menor o No conformidad mayor.</v>
      </c>
      <c r="D61" s="9" t="str" cm="1">
        <f t="array" ref="D61">IFERROR(
   INDEX('4.1 Valoración de pautas C1'!$B:$B,
      _xlfn.AGGREGATE(15,
         6,
         ROW('4.1 Valoración de pautas C1'!$H$2:$H$185)/
         (('4.1 Valoración de pautas C1'!$H$2:$H$185=Validación!$J$5)+
          ('4.1 Valoración de pautas C1'!$H$2:$H$185=Validación!$J$6)),
      ROW(A50)
      )
   ),
"")</f>
        <v/>
      </c>
      <c r="E61" s="9" t="str" cm="1">
        <f t="array" ref="E61">IFERROR(
   INDEX('4.1 Valoración de pautas C1'!$H:$H,
      _xlfn.AGGREGATE(15,
         6,
         ROW('4.1 Valoración de pautas C1'!$H$2:$H$185)/
         (('4.1 Valoración de pautas C1'!$H$2:$H$185=Validación!$J$5)+
          ('4.1 Valoración de pautas C1'!$H$2:$H$185=Validación!$J$6)),
      ROW(A50)
      )
   ),
"")</f>
        <v/>
      </c>
      <c r="F61" s="97" t="str" cm="1">
        <f t="array" ref="F61">IFERROR(
   IF(
      ISNUMBER(SEARCH(Validación!$S$7, INDEX('4.1 Valoración de pautas C1'!$K:$K, _xlfn.AGGREGATE(15, 6, ROW('4.1 Valoración de pautas C1'!$H$2:$H$185)/
      (('4.1 Valoración de pautas C1'!$H$2:$H$185=Validación!$J$5)+('4.1 Valoración de pautas C1'!$H$2:$H$185=Validación!$J$6)), ROW(A50))))),
      "",
      INDEX('4.1 Valoración de pautas C1'!$K:$K, _xlfn.AGGREGATE(15, 6, ROW('4.1 Valoración de pautas C1'!$H$2:$H$185)/
      (('4.1 Valoración de pautas C1'!$H$2:$H$185=Validación!$J$5)+('4.1 Valoración de pautas C1'!$H$2:$H$185=Validación!$J$6)), ROW(A50)))
   ),
"")</f>
        <v/>
      </c>
      <c r="G61" s="99" t="str" cm="1">
        <f t="array" ref="G61">IFERROR(
   MATCH(
      D61,
      _xlfn._xlws.FILTER({"A";"B";"C";"D"},
         COUNTIF($D$12:$D$70, {"A";"B";"C";"D"})&gt;0
      ),
      0
   ),
"")</f>
        <v/>
      </c>
      <c r="H61" s="98"/>
      <c r="I61" s="98"/>
      <c r="J61" s="98"/>
      <c r="K61" s="98"/>
      <c r="L61" s="31"/>
      <c r="M61" s="9" t="str">
        <f>IF(OR(ISBLANK(H61),ISBLANK(I61),ISBLANK(J61),ISBLANK(L61)),Validación!$Q$4,Validación!$Q$8)</f>
        <v>Pendiente. Por favor complete las columnas.</v>
      </c>
    </row>
    <row r="62" spans="2:13" ht="165.6" customHeight="1">
      <c r="B62" s="8" t="str" cm="1">
        <f t="array" ref="B62">IFERROR(
   INDEX('4.1 Valoración de pautas C1'!$C:$C,
      _xlfn.AGGREGATE(15,
         6,
         ROW('4.1 Valoración de pautas C1'!$H$2:$H$185)/
         (('4.1 Valoración de pautas C1'!$H$2:$H$185=Validación!$J$5)+
          ('4.1 Valoración de pautas C1'!$H$2:$H$185=Validación!$J$6)),
      ROW(A51)
      )
   ),
"")</f>
        <v/>
      </c>
      <c r="C62" s="8" t="str" cm="1">
        <f t="array" ref="C62">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ROW(A51)
         )
      ),
   "")
)</f>
        <v>No debe completar esta tabla ya que no se han identificado pautas que presenten No conformidad menor o No conformidad mayor.</v>
      </c>
      <c r="D62" s="9" t="str" cm="1">
        <f t="array" ref="D62">IFERROR(
   INDEX('4.1 Valoración de pautas C1'!$B:$B,
      _xlfn.AGGREGATE(15,
         6,
         ROW('4.1 Valoración de pautas C1'!$H$2:$H$185)/
         (('4.1 Valoración de pautas C1'!$H$2:$H$185=Validación!$J$5)+
          ('4.1 Valoración de pautas C1'!$H$2:$H$185=Validación!$J$6)),
      ROW(A51)
      )
   ),
"")</f>
        <v/>
      </c>
      <c r="E62" s="9" t="str" cm="1">
        <f t="array" ref="E62">IFERROR(
   INDEX('4.1 Valoración de pautas C1'!$H:$H,
      _xlfn.AGGREGATE(15,
         6,
         ROW('4.1 Valoración de pautas C1'!$H$2:$H$185)/
         (('4.1 Valoración de pautas C1'!$H$2:$H$185=Validación!$J$5)+
          ('4.1 Valoración de pautas C1'!$H$2:$H$185=Validación!$J$6)),
      ROW(A51)
      )
   ),
"")</f>
        <v/>
      </c>
      <c r="F62" s="97" t="str" cm="1">
        <f t="array" ref="F62">IFERROR(
   IF(
      ISNUMBER(SEARCH(Validación!$S$7, INDEX('4.1 Valoración de pautas C1'!$K:$K, _xlfn.AGGREGATE(15, 6, ROW('4.1 Valoración de pautas C1'!$H$2:$H$185)/
      (('4.1 Valoración de pautas C1'!$H$2:$H$185=Validación!$J$5)+('4.1 Valoración de pautas C1'!$H$2:$H$185=Validación!$J$6)), ROW(A51))))),
      "",
      INDEX('4.1 Valoración de pautas C1'!$K:$K, _xlfn.AGGREGATE(15, 6, ROW('4.1 Valoración de pautas C1'!$H$2:$H$185)/
      (('4.1 Valoración de pautas C1'!$H$2:$H$185=Validación!$J$5)+('4.1 Valoración de pautas C1'!$H$2:$H$185=Validación!$J$6)), ROW(A51)))
   ),
"")</f>
        <v/>
      </c>
      <c r="G62" s="99" t="str" cm="1">
        <f t="array" ref="G62">IFERROR(
   MATCH(
      D62,
      _xlfn._xlws.FILTER({"A";"B";"C";"D"},
         COUNTIF($D$12:$D$70, {"A";"B";"C";"D"})&gt;0
      ),
      0
   ),
"")</f>
        <v/>
      </c>
      <c r="H62" s="98"/>
      <c r="I62" s="98"/>
      <c r="J62" s="98"/>
      <c r="K62" s="98"/>
      <c r="L62" s="31"/>
      <c r="M62" s="9" t="str">
        <f>IF(OR(ISBLANK(H62),ISBLANK(I62),ISBLANK(J62),ISBLANK(L62)),Validación!$Q$4,Validación!$Q$8)</f>
        <v>Pendiente. Por favor complete las columnas.</v>
      </c>
    </row>
    <row r="63" spans="2:13" ht="165.6" customHeight="1">
      <c r="B63" s="8" t="str" cm="1">
        <f t="array" ref="B63">IFERROR(
   INDEX('4.1 Valoración de pautas C1'!$C:$C,
      _xlfn.AGGREGATE(15,
         6,
         ROW('4.1 Valoración de pautas C1'!$H$2:$H$185)/
         (('4.1 Valoración de pautas C1'!$H$2:$H$185=Validación!$J$5)+
          ('4.1 Valoración de pautas C1'!$H$2:$H$185=Validación!$J$6)),
      ROW(A52)
      )
   ),
"")</f>
        <v/>
      </c>
      <c r="C63" s="8" t="str" cm="1">
        <f t="array" ref="C63">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ROW(A52)
         )
      ),
   "")
)</f>
        <v>No debe completar esta tabla ya que no se han identificado pautas que presenten No conformidad menor o No conformidad mayor.</v>
      </c>
      <c r="D63" s="9" t="str" cm="1">
        <f t="array" ref="D63">IFERROR(
   INDEX('4.1 Valoración de pautas C1'!$B:$B,
      _xlfn.AGGREGATE(15,
         6,
         ROW('4.1 Valoración de pautas C1'!$H$2:$H$185)/
         (('4.1 Valoración de pautas C1'!$H$2:$H$185=Validación!$J$5)+
          ('4.1 Valoración de pautas C1'!$H$2:$H$185=Validación!$J$6)),
      ROW(A52)
      )
   ),
"")</f>
        <v/>
      </c>
      <c r="E63" s="9" t="str" cm="1">
        <f t="array" ref="E63">IFERROR(
   INDEX('4.1 Valoración de pautas C1'!$H:$H,
      _xlfn.AGGREGATE(15,
         6,
         ROW('4.1 Valoración de pautas C1'!$H$2:$H$185)/
         (('4.1 Valoración de pautas C1'!$H$2:$H$185=Validación!$J$5)+
          ('4.1 Valoración de pautas C1'!$H$2:$H$185=Validación!$J$6)),
      ROW(A52)
      )
   ),
"")</f>
        <v/>
      </c>
      <c r="F63" s="97" t="str" cm="1">
        <f t="array" ref="F63">IFERROR(
   IF(
      ISNUMBER(SEARCH(Validación!$S$7, INDEX('4.1 Valoración de pautas C1'!$K:$K, _xlfn.AGGREGATE(15, 6, ROW('4.1 Valoración de pautas C1'!$H$2:$H$185)/
      (('4.1 Valoración de pautas C1'!$H$2:$H$185=Validación!$J$5)+('4.1 Valoración de pautas C1'!$H$2:$H$185=Validación!$J$6)), ROW(A52))))),
      "",
      INDEX('4.1 Valoración de pautas C1'!$K:$K, _xlfn.AGGREGATE(15, 6, ROW('4.1 Valoración de pautas C1'!$H$2:$H$185)/
      (('4.1 Valoración de pautas C1'!$H$2:$H$185=Validación!$J$5)+('4.1 Valoración de pautas C1'!$H$2:$H$185=Validación!$J$6)), ROW(A52)))
   ),
"")</f>
        <v/>
      </c>
      <c r="G63" s="99" t="str" cm="1">
        <f t="array" ref="G63">IFERROR(
   MATCH(
      D63,
      _xlfn._xlws.FILTER({"A";"B";"C";"D"},
         COUNTIF($D$12:$D$70, {"A";"B";"C";"D"})&gt;0
      ),
      0
   ),
"")</f>
        <v/>
      </c>
      <c r="H63" s="98"/>
      <c r="I63" s="98"/>
      <c r="J63" s="98"/>
      <c r="K63" s="98"/>
      <c r="L63" s="31"/>
      <c r="M63" s="9" t="str">
        <f>IF(OR(ISBLANK(H63),ISBLANK(I63),ISBLANK(J63),ISBLANK(L63)),Validación!$Q$4,Validación!$Q$8)</f>
        <v>Pendiente. Por favor complete las columnas.</v>
      </c>
    </row>
    <row r="64" spans="2:13" ht="165.6" customHeight="1">
      <c r="B64" s="8" t="str" cm="1">
        <f t="array" ref="B64">IFERROR(
   INDEX('4.1 Valoración de pautas C1'!$C:$C,
      _xlfn.AGGREGATE(15,
         6,
         ROW('4.1 Valoración de pautas C1'!$H$2:$H$185)/
         (('4.1 Valoración de pautas C1'!$H$2:$H$185=Validación!$J$5)+
          ('4.1 Valoración de pautas C1'!$H$2:$H$185=Validación!$J$6)),
      ROW(A53)
      )
   ),
"")</f>
        <v/>
      </c>
      <c r="C64" s="8" t="str" cm="1">
        <f t="array" ref="C64">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ROW(A53)
         )
      ),
   "")
)</f>
        <v>No debe completar esta tabla ya que no se han identificado pautas que presenten No conformidad menor o No conformidad mayor.</v>
      </c>
      <c r="D64" s="9" t="str" cm="1">
        <f t="array" ref="D64">IFERROR(
   INDEX('4.1 Valoración de pautas C1'!$B:$B,
      _xlfn.AGGREGATE(15,
         6,
         ROW('4.1 Valoración de pautas C1'!$H$2:$H$185)/
         (('4.1 Valoración de pautas C1'!$H$2:$H$185=Validación!$J$5)+
          ('4.1 Valoración de pautas C1'!$H$2:$H$185=Validación!$J$6)),
      ROW(A53)
      )
   ),
"")</f>
        <v/>
      </c>
      <c r="E64" s="9" t="str" cm="1">
        <f t="array" ref="E64">IFERROR(
   INDEX('4.1 Valoración de pautas C1'!$H:$H,
      _xlfn.AGGREGATE(15,
         6,
         ROW('4.1 Valoración de pautas C1'!$H$2:$H$185)/
         (('4.1 Valoración de pautas C1'!$H$2:$H$185=Validación!$J$5)+
          ('4.1 Valoración de pautas C1'!$H$2:$H$185=Validación!$J$6)),
      ROW(A53)
      )
   ),
"")</f>
        <v/>
      </c>
      <c r="F64" s="97" t="str" cm="1">
        <f t="array" ref="F64">IFERROR(
   IF(
      ISNUMBER(SEARCH(Validación!$S$7, INDEX('4.1 Valoración de pautas C1'!$K:$K, _xlfn.AGGREGATE(15, 6, ROW('4.1 Valoración de pautas C1'!$H$2:$H$185)/
      (('4.1 Valoración de pautas C1'!$H$2:$H$185=Validación!$J$5)+('4.1 Valoración de pautas C1'!$H$2:$H$185=Validación!$J$6)), ROW(A53))))),
      "",
      INDEX('4.1 Valoración de pautas C1'!$K:$K, _xlfn.AGGREGATE(15, 6, ROW('4.1 Valoración de pautas C1'!$H$2:$H$185)/
      (('4.1 Valoración de pautas C1'!$H$2:$H$185=Validación!$J$5)+('4.1 Valoración de pautas C1'!$H$2:$H$185=Validación!$J$6)), ROW(A53)))
   ),
"")</f>
        <v/>
      </c>
      <c r="G64" s="99" t="str" cm="1">
        <f t="array" ref="G64">IFERROR(
   MATCH(
      D64,
      _xlfn._xlws.FILTER({"A";"B";"C";"D"},
         COUNTIF($D$12:$D$70, {"A";"B";"C";"D"})&gt;0
      ),
      0
   ),
"")</f>
        <v/>
      </c>
      <c r="H64" s="98"/>
      <c r="I64" s="98"/>
      <c r="J64" s="98"/>
      <c r="K64" s="98"/>
      <c r="L64" s="31"/>
      <c r="M64" s="9" t="str">
        <f>IF(OR(ISBLANK(H64),ISBLANK(I64),ISBLANK(J64),ISBLANK(L64)),Validación!$Q$4,Validación!$Q$8)</f>
        <v>Pendiente. Por favor complete las columnas.</v>
      </c>
    </row>
    <row r="65" spans="2:13" ht="165.6" customHeight="1">
      <c r="B65" s="8" t="str" cm="1">
        <f t="array" ref="B65">IFERROR(
   INDEX('4.1 Valoración de pautas C1'!$C:$C,
      _xlfn.AGGREGATE(15,
         6,
         ROW('4.1 Valoración de pautas C1'!$H$2:$H$185)/
         (('4.1 Valoración de pautas C1'!$H$2:$H$185=Validación!$J$5)+
          ('4.1 Valoración de pautas C1'!$H$2:$H$185=Validación!$J$6)),
      ROW(A54)
      )
   ),
"")</f>
        <v/>
      </c>
      <c r="C65" s="8" t="str" cm="1">
        <f t="array" ref="C65">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ROW(A54)
         )
      ),
   "")
)</f>
        <v>No debe completar esta tabla ya que no se han identificado pautas que presenten No conformidad menor o No conformidad mayor.</v>
      </c>
      <c r="D65" s="9" t="str" cm="1">
        <f t="array" ref="D65">IFERROR(
   INDEX('4.1 Valoración de pautas C1'!$B:$B,
      _xlfn.AGGREGATE(15,
         6,
         ROW('4.1 Valoración de pautas C1'!$H$2:$H$185)/
         (('4.1 Valoración de pautas C1'!$H$2:$H$185=Validación!$J$5)+
          ('4.1 Valoración de pautas C1'!$H$2:$H$185=Validación!$J$6)),
      ROW(A54)
      )
   ),
"")</f>
        <v/>
      </c>
      <c r="E65" s="9" t="str" cm="1">
        <f t="array" ref="E65">IFERROR(
   INDEX('4.1 Valoración de pautas C1'!$H:$H,
      _xlfn.AGGREGATE(15,
         6,
         ROW('4.1 Valoración de pautas C1'!$H$2:$H$185)/
         (('4.1 Valoración de pautas C1'!$H$2:$H$185=Validación!$J$5)+
          ('4.1 Valoración de pautas C1'!$H$2:$H$185=Validación!$J$6)),
      ROW(A54)
      )
   ),
"")</f>
        <v/>
      </c>
      <c r="F65" s="97" t="str" cm="1">
        <f t="array" ref="F65">IFERROR(
   IF(
      ISNUMBER(SEARCH(Validación!$S$7, INDEX('4.1 Valoración de pautas C1'!$K:$K, _xlfn.AGGREGATE(15, 6, ROW('4.1 Valoración de pautas C1'!$H$2:$H$185)/
      (('4.1 Valoración de pautas C1'!$H$2:$H$185=Validación!$J$5)+('4.1 Valoración de pautas C1'!$H$2:$H$185=Validación!$J$6)), ROW(A54))))),
      "",
      INDEX('4.1 Valoración de pautas C1'!$K:$K, _xlfn.AGGREGATE(15, 6, ROW('4.1 Valoración de pautas C1'!$H$2:$H$185)/
      (('4.1 Valoración de pautas C1'!$H$2:$H$185=Validación!$J$5)+('4.1 Valoración de pautas C1'!$H$2:$H$185=Validación!$J$6)), ROW(A54)))
   ),
"")</f>
        <v/>
      </c>
      <c r="G65" s="99" t="str" cm="1">
        <f t="array" ref="G65">IFERROR(
   MATCH(
      D65,
      _xlfn._xlws.FILTER({"A";"B";"C";"D"},
         COUNTIF($D$12:$D$70, {"A";"B";"C";"D"})&gt;0
      ),
      0
   ),
"")</f>
        <v/>
      </c>
      <c r="H65" s="98"/>
      <c r="I65" s="98"/>
      <c r="J65" s="98"/>
      <c r="K65" s="98"/>
      <c r="L65" s="31"/>
      <c r="M65" s="9" t="str">
        <f>IF(OR(ISBLANK(H65),ISBLANK(I65),ISBLANK(J65),ISBLANK(L65)),Validación!$Q$4,Validación!$Q$8)</f>
        <v>Pendiente. Por favor complete las columnas.</v>
      </c>
    </row>
    <row r="66" spans="2:13" ht="165.6" customHeight="1">
      <c r="B66" s="8" t="str" cm="1">
        <f t="array" ref="B66">IFERROR(
   INDEX('4.1 Valoración de pautas C1'!$C:$C,
      _xlfn.AGGREGATE(15,
         6,
         ROW('4.1 Valoración de pautas C1'!$H$2:$H$185)/
         (('4.1 Valoración de pautas C1'!$H$2:$H$185=Validación!$J$5)+
          ('4.1 Valoración de pautas C1'!$H$2:$H$185=Validación!$J$6)),
      ROW(A55)
      )
   ),
"")</f>
        <v/>
      </c>
      <c r="C66" s="8" t="str" cm="1">
        <f t="array" ref="C66">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ROW(A55)
         )
      ),
   "")
)</f>
        <v>No debe completar esta tabla ya que no se han identificado pautas que presenten No conformidad menor o No conformidad mayor.</v>
      </c>
      <c r="D66" s="9" t="str" cm="1">
        <f t="array" ref="D66">IFERROR(
   INDEX('4.1 Valoración de pautas C1'!$B:$B,
      _xlfn.AGGREGATE(15,
         6,
         ROW('4.1 Valoración de pautas C1'!$H$2:$H$185)/
         (('4.1 Valoración de pautas C1'!$H$2:$H$185=Validación!$J$5)+
          ('4.1 Valoración de pautas C1'!$H$2:$H$185=Validación!$J$6)),
      ROW(A55)
      )
   ),
"")</f>
        <v/>
      </c>
      <c r="E66" s="9" t="str" cm="1">
        <f t="array" ref="E66">IFERROR(
   INDEX('4.1 Valoración de pautas C1'!$H:$H,
      _xlfn.AGGREGATE(15,
         6,
         ROW('4.1 Valoración de pautas C1'!$H$2:$H$185)/
         (('4.1 Valoración de pautas C1'!$H$2:$H$185=Validación!$J$5)+
          ('4.1 Valoración de pautas C1'!$H$2:$H$185=Validación!$J$6)),
      ROW(A55)
      )
   ),
"")</f>
        <v/>
      </c>
      <c r="F66" s="97" t="str" cm="1">
        <f t="array" ref="F66">IFERROR(
   IF(
      ISNUMBER(SEARCH(Validación!$S$7, INDEX('4.1 Valoración de pautas C1'!$K:$K, _xlfn.AGGREGATE(15, 6, ROW('4.1 Valoración de pautas C1'!$H$2:$H$185)/
      (('4.1 Valoración de pautas C1'!$H$2:$H$185=Validación!$J$5)+('4.1 Valoración de pautas C1'!$H$2:$H$185=Validación!$J$6)), ROW(A55))))),
      "",
      INDEX('4.1 Valoración de pautas C1'!$K:$K, _xlfn.AGGREGATE(15, 6, ROW('4.1 Valoración de pautas C1'!$H$2:$H$185)/
      (('4.1 Valoración de pautas C1'!$H$2:$H$185=Validación!$J$5)+('4.1 Valoración de pautas C1'!$H$2:$H$185=Validación!$J$6)), ROW(A55)))
   ),
"")</f>
        <v/>
      </c>
      <c r="G66" s="99" t="str" cm="1">
        <f t="array" ref="G66">IFERROR(
   MATCH(
      D66,
      _xlfn._xlws.FILTER({"A";"B";"C";"D"},
         COUNTIF($D$12:$D$70, {"A";"B";"C";"D"})&gt;0
      ),
      0
   ),
"")</f>
        <v/>
      </c>
      <c r="H66" s="98"/>
      <c r="I66" s="98"/>
      <c r="J66" s="98"/>
      <c r="K66" s="98"/>
      <c r="L66" s="31"/>
      <c r="M66" s="9" t="str">
        <f>IF(OR(ISBLANK(H66),ISBLANK(I66),ISBLANK(J66),ISBLANK(L66)),Validación!$Q$4,Validación!$Q$8)</f>
        <v>Pendiente. Por favor complete las columnas.</v>
      </c>
    </row>
    <row r="67" spans="2:13" ht="165.6" customHeight="1">
      <c r="B67" s="8" t="str" cm="1">
        <f t="array" ref="B67">IFERROR(
   INDEX('4.1 Valoración de pautas C1'!$C:$C,
      _xlfn.AGGREGATE(15,
         6,
         ROW('4.1 Valoración de pautas C1'!$H$2:$H$185)/
         (('4.1 Valoración de pautas C1'!$H$2:$H$185=Validación!$J$5)+
          ('4.1 Valoración de pautas C1'!$H$2:$H$185=Validación!$J$6)),
      ROW(A56)
      )
   ),
"")</f>
        <v/>
      </c>
      <c r="C67" s="8" t="str" cm="1">
        <f t="array" ref="C67">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ROW(A56)
         )
      ),
   "")
)</f>
        <v>No debe completar esta tabla ya que no se han identificado pautas que presenten No conformidad menor o No conformidad mayor.</v>
      </c>
      <c r="D67" s="9" t="str" cm="1">
        <f t="array" ref="D67">IFERROR(
   INDEX('4.1 Valoración de pautas C1'!$B:$B,
      _xlfn.AGGREGATE(15,
         6,
         ROW('4.1 Valoración de pautas C1'!$H$2:$H$185)/
         (('4.1 Valoración de pautas C1'!$H$2:$H$185=Validación!$J$5)+
          ('4.1 Valoración de pautas C1'!$H$2:$H$185=Validación!$J$6)),
      ROW(A56)
      )
   ),
"")</f>
        <v/>
      </c>
      <c r="E67" s="9" t="str" cm="1">
        <f t="array" ref="E67">IFERROR(
   INDEX('4.1 Valoración de pautas C1'!$H:$H,
      _xlfn.AGGREGATE(15,
         6,
         ROW('4.1 Valoración de pautas C1'!$H$2:$H$185)/
         (('4.1 Valoración de pautas C1'!$H$2:$H$185=Validación!$J$5)+
          ('4.1 Valoración de pautas C1'!$H$2:$H$185=Validación!$J$6)),
      ROW(A56)
      )
   ),
"")</f>
        <v/>
      </c>
      <c r="F67" s="97" t="str" cm="1">
        <f t="array" ref="F67">IFERROR(
   IF(
      ISNUMBER(SEARCH(Validación!$S$7, INDEX('4.1 Valoración de pautas C1'!$K:$K, _xlfn.AGGREGATE(15, 6, ROW('4.1 Valoración de pautas C1'!$H$2:$H$185)/
      (('4.1 Valoración de pautas C1'!$H$2:$H$185=Validación!$J$5)+('4.1 Valoración de pautas C1'!$H$2:$H$185=Validación!$J$6)), ROW(A56))))),
      "",
      INDEX('4.1 Valoración de pautas C1'!$K:$K, _xlfn.AGGREGATE(15, 6, ROW('4.1 Valoración de pautas C1'!$H$2:$H$185)/
      (('4.1 Valoración de pautas C1'!$H$2:$H$185=Validación!$J$5)+('4.1 Valoración de pautas C1'!$H$2:$H$185=Validación!$J$6)), ROW(A56)))
   ),
"")</f>
        <v/>
      </c>
      <c r="G67" s="99" t="str" cm="1">
        <f t="array" ref="G67">IFERROR(
   MATCH(
      D67,
      _xlfn._xlws.FILTER({"A";"B";"C";"D"},
         COUNTIF($D$12:$D$70, {"A";"B";"C";"D"})&gt;0
      ),
      0
   ),
"")</f>
        <v/>
      </c>
      <c r="H67" s="98"/>
      <c r="I67" s="98"/>
      <c r="J67" s="98"/>
      <c r="K67" s="98"/>
      <c r="L67" s="31"/>
      <c r="M67" s="9" t="str">
        <f>IF(OR(ISBLANK(H67),ISBLANK(I67),ISBLANK(J67),ISBLANK(L67)),Validación!$Q$4,Validación!$Q$8)</f>
        <v>Pendiente. Por favor complete las columnas.</v>
      </c>
    </row>
    <row r="68" spans="2:13" ht="165.6" customHeight="1">
      <c r="B68" s="8" t="str" cm="1">
        <f t="array" ref="B68">IFERROR(
   INDEX('4.1 Valoración de pautas C1'!$C:$C,
      _xlfn.AGGREGATE(15,
         6,
         ROW('4.1 Valoración de pautas C1'!$H$2:$H$185)/
         (('4.1 Valoración de pautas C1'!$H$2:$H$185=Validación!$J$5)+
          ('4.1 Valoración de pautas C1'!$H$2:$H$185=Validación!$J$6)),
      ROW(A57)
      )
   ),
"")</f>
        <v/>
      </c>
      <c r="C68" s="8" t="str" cm="1">
        <f t="array" ref="C68">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ROW(A57)
         )
      ),
   "")
)</f>
        <v>No debe completar esta tabla ya que no se han identificado pautas que presenten No conformidad menor o No conformidad mayor.</v>
      </c>
      <c r="D68" s="9" t="str" cm="1">
        <f t="array" ref="D68">IFERROR(
   INDEX('4.1 Valoración de pautas C1'!$B:$B,
      _xlfn.AGGREGATE(15,
         6,
         ROW('4.1 Valoración de pautas C1'!$H$2:$H$185)/
         (('4.1 Valoración de pautas C1'!$H$2:$H$185=Validación!$J$5)+
          ('4.1 Valoración de pautas C1'!$H$2:$H$185=Validación!$J$6)),
      ROW(A57)
      )
   ),
"")</f>
        <v/>
      </c>
      <c r="E68" s="9" t="str" cm="1">
        <f t="array" ref="E68">IFERROR(
   INDEX('4.1 Valoración de pautas C1'!$H:$H,
      _xlfn.AGGREGATE(15,
         6,
         ROW('4.1 Valoración de pautas C1'!$H$2:$H$185)/
         (('4.1 Valoración de pautas C1'!$H$2:$H$185=Validación!$J$5)+
          ('4.1 Valoración de pautas C1'!$H$2:$H$185=Validación!$J$6)),
      ROW(A57)
      )
   ),
"")</f>
        <v/>
      </c>
      <c r="F68" s="97" t="str" cm="1">
        <f t="array" ref="F68">IFERROR(
   IF(
      ISNUMBER(SEARCH(Validación!$S$7, INDEX('4.1 Valoración de pautas C1'!$K:$K, _xlfn.AGGREGATE(15, 6, ROW('4.1 Valoración de pautas C1'!$H$2:$H$185)/
      (('4.1 Valoración de pautas C1'!$H$2:$H$185=Validación!$J$5)+('4.1 Valoración de pautas C1'!$H$2:$H$185=Validación!$J$6)), ROW(A57))))),
      "",
      INDEX('4.1 Valoración de pautas C1'!$K:$K, _xlfn.AGGREGATE(15, 6, ROW('4.1 Valoración de pautas C1'!$H$2:$H$185)/
      (('4.1 Valoración de pautas C1'!$H$2:$H$185=Validación!$J$5)+('4.1 Valoración de pautas C1'!$H$2:$H$185=Validación!$J$6)), ROW(A57)))
   ),
"")</f>
        <v/>
      </c>
      <c r="G68" s="99" t="str" cm="1">
        <f t="array" ref="G68">IFERROR(
   MATCH(
      D68,
      _xlfn._xlws.FILTER({"A";"B";"C";"D"},
         COUNTIF($D$12:$D$70, {"A";"B";"C";"D"})&gt;0
      ),
      0
   ),
"")</f>
        <v/>
      </c>
      <c r="H68" s="98"/>
      <c r="I68" s="98"/>
      <c r="J68" s="98"/>
      <c r="K68" s="98"/>
      <c r="L68" s="31"/>
      <c r="M68" s="9" t="str">
        <f>IF(OR(ISBLANK(H68),ISBLANK(I68),ISBLANK(J68),ISBLANK(L68)),Validación!$Q$4,Validación!$Q$8)</f>
        <v>Pendiente. Por favor complete las columnas.</v>
      </c>
    </row>
    <row r="69" spans="2:13" ht="165.6" customHeight="1">
      <c r="B69" s="8" t="str" cm="1">
        <f t="array" ref="B69">IFERROR(
   INDEX('4.1 Valoración de pautas C1'!$C:$C,
      _xlfn.AGGREGATE(15,
         6,
         ROW('4.1 Valoración de pautas C1'!$H$2:$H$185)/
         (('4.1 Valoración de pautas C1'!$H$2:$H$185=Validación!$J$5)+
          ('4.1 Valoración de pautas C1'!$H$2:$H$185=Validación!$J$6)),
      ROW(A58)
      )
   ),
"")</f>
        <v/>
      </c>
      <c r="C69" s="8" t="str" cm="1">
        <f t="array" ref="C69">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ROW(A58)
         )
      ),
   "")
)</f>
        <v>No debe completar esta tabla ya que no se han identificado pautas que presenten No conformidad menor o No conformidad mayor.</v>
      </c>
      <c r="D69" s="9" t="str" cm="1">
        <f t="array" ref="D69">IFERROR(
   INDEX('4.1 Valoración de pautas C1'!$B:$B,
      _xlfn.AGGREGATE(15,
         6,
         ROW('4.1 Valoración de pautas C1'!$H$2:$H$185)/
         (('4.1 Valoración de pautas C1'!$H$2:$H$185=Validación!$J$5)+
          ('4.1 Valoración de pautas C1'!$H$2:$H$185=Validación!$J$6)),
      ROW(A58)
      )
   ),
"")</f>
        <v/>
      </c>
      <c r="E69" s="9" t="str" cm="1">
        <f t="array" ref="E69">IFERROR(
   INDEX('4.1 Valoración de pautas C1'!$H:$H,
      _xlfn.AGGREGATE(15,
         6,
         ROW('4.1 Valoración de pautas C1'!$H$2:$H$185)/
         (('4.1 Valoración de pautas C1'!$H$2:$H$185=Validación!$J$5)+
          ('4.1 Valoración de pautas C1'!$H$2:$H$185=Validación!$J$6)),
      ROW(A58)
      )
   ),
"")</f>
        <v/>
      </c>
      <c r="F69" s="97" t="str" cm="1">
        <f t="array" ref="F69">IFERROR(
   IF(
      ISNUMBER(SEARCH(Validación!$S$7, INDEX('4.1 Valoración de pautas C1'!$K:$K, _xlfn.AGGREGATE(15, 6, ROW('4.1 Valoración de pautas C1'!$H$2:$H$185)/
      (('4.1 Valoración de pautas C1'!$H$2:$H$185=Validación!$J$5)+('4.1 Valoración de pautas C1'!$H$2:$H$185=Validación!$J$6)), ROW(A58))))),
      "",
      INDEX('4.1 Valoración de pautas C1'!$K:$K, _xlfn.AGGREGATE(15, 6, ROW('4.1 Valoración de pautas C1'!$H$2:$H$185)/
      (('4.1 Valoración de pautas C1'!$H$2:$H$185=Validación!$J$5)+('4.1 Valoración de pautas C1'!$H$2:$H$185=Validación!$J$6)), ROW(A58)))
   ),
"")</f>
        <v/>
      </c>
      <c r="G69" s="99" t="str" cm="1">
        <f t="array" ref="G69">IFERROR(
   MATCH(
      D69,
      _xlfn._xlws.FILTER({"A";"B";"C";"D"},
         COUNTIF($D$12:$D$70, {"A";"B";"C";"D"})&gt;0
      ),
      0
   ),
"")</f>
        <v/>
      </c>
      <c r="H69" s="98"/>
      <c r="I69" s="98"/>
      <c r="J69" s="98"/>
      <c r="K69" s="98"/>
      <c r="L69" s="31"/>
      <c r="M69" s="9" t="str">
        <f>IF(OR(ISBLANK(H69),ISBLANK(I69),ISBLANK(J69),ISBLANK(L69)),Validación!$Q$4,Validación!$Q$8)</f>
        <v>Pendiente. Por favor complete las columnas.</v>
      </c>
    </row>
    <row r="70" spans="2:13" ht="165.6" customHeight="1">
      <c r="B70" s="8" t="str" cm="1">
        <f t="array" ref="B70">IFERROR(
   INDEX('4.1 Valoración de pautas C1'!$C:$C,
      _xlfn.AGGREGATE(15,
         6,
         ROW('4.1 Valoración de pautas C1'!$H$2:$H$185)/
         (('4.1 Valoración de pautas C1'!$H$2:$H$185=Validación!$J$5)+
          ('4.1 Valoración de pautas C1'!$H$2:$H$185=Validación!$J$6)),
      ROW(A59)
      )
   ),
"")</f>
        <v/>
      </c>
      <c r="C70" s="8" t="str" cm="1">
        <f t="array" ref="C70">IF(
   COUNTIF('4.1 Valoración de pautas C1'!$H$2:$H$185,Validación!$J$5)+
   COUNTIF('4.1 Valoración de pautas C1'!$H$2:$H$185,Validación!$J$6)=0,
   Validación_CM_Oportunidades_Mejora[Dato],
   IFERROR(
      INDEX('4.1 Valoración de pautas C1'!$D:$D,
         _xlfn.AGGREGATE(15,
            6,
            ROW('4.1 Valoración de pautas C1'!$H$2:$H$185)/
            (('4.1 Valoración de pautas C1'!$H$2:$H$185=Validación!$J$5)+
             ('4.1 Valoración de pautas C1'!$H$2:$H$185=Validación!$J$6)),
         ROW(A59)
         )
      ),
   "")
)</f>
        <v>No debe completar esta tabla ya que no se han identificado pautas que presenten No conformidad menor o No conformidad mayor.</v>
      </c>
      <c r="D70" s="9" t="str" cm="1">
        <f t="array" ref="D70">IFERROR(
   INDEX('4.1 Valoración de pautas C1'!$B:$B,
      _xlfn.AGGREGATE(15,
         6,
         ROW('4.1 Valoración de pautas C1'!$H$2:$H$185)/
         (('4.1 Valoración de pautas C1'!$H$2:$H$185=Validación!$J$5)+
          ('4.1 Valoración de pautas C1'!$H$2:$H$185=Validación!$J$6)),
      ROW(A59)
      )
   ),
"")</f>
        <v/>
      </c>
      <c r="E70" s="9" t="str" cm="1">
        <f t="array" ref="E70">IFERROR(
   INDEX('4.1 Valoración de pautas C1'!$H:$H,
      _xlfn.AGGREGATE(15,
         6,
         ROW('4.1 Valoración de pautas C1'!$H$2:$H$185)/
         (('4.1 Valoración de pautas C1'!$H$2:$H$185=Validación!$J$5)+
          ('4.1 Valoración de pautas C1'!$H$2:$H$185=Validación!$J$6)),
      ROW(A59)
      )
   ),
"")</f>
        <v/>
      </c>
      <c r="F70" s="97" t="str" cm="1">
        <f t="array" ref="F70">IFERROR(
   IF(
      ISNUMBER(SEARCH(Validación!$S$7, INDEX('4.1 Valoración de pautas C1'!$K:$K, _xlfn.AGGREGATE(15, 6, ROW('4.1 Valoración de pautas C1'!$H$2:$H$185)/
      (('4.1 Valoración de pautas C1'!$H$2:$H$185=Validación!$J$5)+('4.1 Valoración de pautas C1'!$H$2:$H$185=Validación!$J$6)), ROW(A59))))),
      "",
      INDEX('4.1 Valoración de pautas C1'!$K:$K, _xlfn.AGGREGATE(15, 6, ROW('4.1 Valoración de pautas C1'!$H$2:$H$185)/
      (('4.1 Valoración de pautas C1'!$H$2:$H$185=Validación!$J$5)+('4.1 Valoración de pautas C1'!$H$2:$H$185=Validación!$J$6)), ROW(A59)))
   ),
"")</f>
        <v/>
      </c>
      <c r="G70" s="99" t="str" cm="1">
        <f t="array" ref="G70">IFERROR(
   MATCH(
      D70,
      _xlfn._xlws.FILTER({"A";"B";"C";"D"},
         COUNTIF($D$12:$D$70, {"A";"B";"C";"D"})&gt;0
      ),
      0
   ),
"")</f>
        <v/>
      </c>
      <c r="H70" s="98"/>
      <c r="I70" s="98"/>
      <c r="J70" s="98"/>
      <c r="K70" s="98"/>
      <c r="L70" s="31"/>
      <c r="M70" s="9" t="str">
        <f>IF(OR(ISBLANK(H70),ISBLANK(I70),ISBLANK(J70),ISBLANK(L70)),Validación!$Q$4,Validación!$Q$8)</f>
        <v>Pendiente. Por favor complete las columnas.</v>
      </c>
    </row>
  </sheetData>
  <sheetProtection algorithmName="SHA-512" hashValue="/rbwfuEq+1SYU8GsWPnYI565GFim4vSjPXYfF6Kqxc10RghFzo0H2d9ydll1hcJ0y3M/qlxYSAC2vq5Tn+KrkA==" saltValue="4DtXJf1OdLJrTI7FGCGUvQ==" spinCount="100000" sheet="1" objects="1" scenarios="1" formatRows="0"/>
  <mergeCells count="3">
    <mergeCell ref="B9:M9"/>
    <mergeCell ref="B5:M5"/>
    <mergeCell ref="B8:M8"/>
  </mergeCells>
  <conditionalFormatting sqref="B12:M70">
    <cfRule type="expression" dxfId="123" priority="10" stopIfTrue="1">
      <formula>$E12=""</formula>
    </cfRule>
    <cfRule type="expression" dxfId="122" priority="11">
      <formula>NOT($E12="")</formula>
    </cfRule>
  </conditionalFormatting>
  <conditionalFormatting sqref="G12:G70">
    <cfRule type="iconSet" priority="2">
      <iconSet iconSet="4RedToBlack" reverse="1">
        <cfvo type="percent" val="0"/>
        <cfvo type="num" val="1" gte="0"/>
        <cfvo type="num" val="2" gte="0"/>
        <cfvo type="num" val="3" gte="0"/>
      </iconSet>
    </cfRule>
  </conditionalFormatting>
  <conditionalFormatting sqref="M4">
    <cfRule type="cellIs" dxfId="121" priority="236" operator="equal">
      <formula>1</formula>
    </cfRule>
    <cfRule type="cellIs" dxfId="120" priority="241" operator="equal">
      <formula>1</formula>
    </cfRule>
  </conditionalFormatting>
  <dataValidations count="2">
    <dataValidation type="date" operator="greaterThan" allowBlank="1" showInputMessage="1" showErrorMessage="1" errorTitle="Dato tipo fecha" error="Esta columna solo admite datos tipo fecha." promptTitle="Dato tipo fecha" prompt="Esta columna solo admite datos tipo fecha." sqref="L12" xr:uid="{C8DDCD32-4198-4A26-857C-45D3DEC914C3}">
      <formula1>45658</formula1>
    </dataValidation>
    <dataValidation type="date" operator="greaterThan" allowBlank="1" showInputMessage="1" showErrorMessage="1" errorTitle="Dato tipo fecha" error="Esta columna solo admite datos tipo fecha." sqref="L13:L70" xr:uid="{6E835793-6ACA-42A4-A841-AD6215A225E8}">
      <formula1>45658</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9" id="{3BD2D4C6-DDB2-45F3-AE50-170356D1D9F4}">
            <xm:f>$C$12=Validación!$U$4</xm:f>
            <x14:dxf>
              <font>
                <b/>
                <i val="0"/>
                <color theme="4"/>
              </font>
              <fill>
                <patternFill>
                  <bgColor theme="2" tint="-9.9948118533890809E-2"/>
                </patternFill>
              </fill>
            </x14:dxf>
          </x14:cfRule>
          <xm:sqref>B12:M12</xm:sqref>
        </x14:conditionalFormatting>
        <x14:conditionalFormatting xmlns:xm="http://schemas.microsoft.com/office/excel/2006/main">
          <x14:cfRule type="cellIs" priority="1717" operator="equal" id="{C81D5257-04C9-43D1-BE7A-FCE8191AD0B6}">
            <xm:f>Validación!$Q$9</xm:f>
            <x14:dxf>
              <font>
                <b/>
                <i val="0"/>
                <color rgb="FF9C5700"/>
              </font>
              <fill>
                <patternFill>
                  <bgColor rgb="FFFFEB9C"/>
                </patternFill>
              </fill>
            </x14:dxf>
          </x14:cfRule>
          <x14:cfRule type="cellIs" priority="1718" operator="equal" id="{4EE79DF0-D5EC-49C7-873A-E23264528C26}">
            <xm:f>Validación!$Q$8</xm:f>
            <x14:dxf>
              <font>
                <b/>
                <i val="0"/>
                <color rgb="FF006100"/>
              </font>
              <fill>
                <patternFill>
                  <bgColor rgb="FFC6EFCE"/>
                </patternFill>
              </fill>
            </x14:dxf>
          </x14:cfRule>
          <x14:cfRule type="cellIs" priority="1719" operator="equal" id="{8E2BCDC5-0515-437E-AC0B-A1B60DE3CE56}">
            <xm:f>Validación!$Q$7</xm:f>
            <x14:dxf>
              <font>
                <b/>
                <i val="0"/>
                <color rgb="FF9C5700"/>
              </font>
              <fill>
                <patternFill>
                  <bgColor rgb="FFFFEB9C"/>
                </patternFill>
              </fill>
            </x14:dxf>
          </x14:cfRule>
          <x14:cfRule type="cellIs" priority="1720" operator="equal" id="{4C23E029-D90B-462D-A7DB-FBB83BFDC1A9}">
            <xm:f>Validación!$Q$4</xm:f>
            <x14:dxf>
              <font>
                <b/>
                <i val="0"/>
                <color theme="4"/>
              </font>
            </x14:dxf>
          </x14:cfRule>
          <xm:sqref>M12:M70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E936A-A085-4A47-A4A6-E6D5829E2D79}">
  <sheetPr codeName="Hoja18">
    <tabColor theme="4"/>
  </sheetPr>
  <dimension ref="A1:L70"/>
  <sheetViews>
    <sheetView showGridLines="0" zoomScale="70" zoomScaleNormal="70" workbookViewId="0">
      <pane ySplit="7" topLeftCell="A8" activePane="bottomLeft" state="frozen"/>
      <selection pane="bottomLeft"/>
    </sheetView>
  </sheetViews>
  <sheetFormatPr defaultColWidth="3.625" defaultRowHeight="30" customHeight="1"/>
  <cols>
    <col min="1" max="1" width="2.125" customWidth="1"/>
    <col min="2" max="2" width="15.125" style="2" customWidth="1"/>
    <col min="3" max="3" width="29" style="2" customWidth="1"/>
    <col min="4" max="4" width="9.75" style="2" bestFit="1" customWidth="1"/>
    <col min="5" max="5" width="11.5" style="2" bestFit="1" customWidth="1"/>
    <col min="6" max="6" width="38" style="2" customWidth="1"/>
    <col min="7" max="11" width="22.25" style="2" customWidth="1"/>
    <col min="12" max="12" width="22.625" style="2" customWidth="1"/>
    <col min="13" max="16384" width="3.625" style="2"/>
  </cols>
  <sheetData>
    <row r="1" spans="2:12" ht="6.75" customHeight="1"/>
    <row r="2" spans="2:12" ht="41.45" customHeight="1">
      <c r="K2"/>
      <c r="L2"/>
    </row>
    <row r="3" spans="2:12" ht="6" customHeight="1">
      <c r="B3" s="26"/>
      <c r="C3" s="26"/>
      <c r="D3" s="26"/>
      <c r="E3" s="26"/>
      <c r="F3" s="26"/>
      <c r="G3" s="26"/>
      <c r="H3" s="26"/>
      <c r="I3" s="26"/>
      <c r="J3" s="26"/>
      <c r="K3" s="26"/>
      <c r="L3" s="26"/>
    </row>
    <row r="4" spans="2:12" ht="24.6" customHeight="1">
      <c r="B4" s="27" t="s">
        <v>334</v>
      </c>
      <c r="C4" s="27"/>
      <c r="D4" s="27"/>
      <c r="E4" s="27"/>
      <c r="F4" s="27"/>
      <c r="G4" s="27"/>
      <c r="H4" s="34"/>
      <c r="I4" s="34"/>
      <c r="J4" s="34"/>
      <c r="K4" s="40"/>
      <c r="L4" s="49">
        <f>IFERROR(COUNTIF(L12:L70,Validación!$Q$8)
/
COUNTIF(B12:B70,"Dimensión"&amp;"*"),0)</f>
        <v>0</v>
      </c>
    </row>
    <row r="5" spans="2:12" ht="32.450000000000003" customHeight="1">
      <c r="B5" s="172" t="str">
        <f>"Carrera 1: "&amp; INDEX(Datos_de_la_carrera[Nombre y grado de la carrera],1)</f>
        <v xml:space="preserve">Carrera 1: </v>
      </c>
      <c r="C5" s="172"/>
      <c r="D5" s="172"/>
      <c r="E5" s="172"/>
      <c r="F5" s="172"/>
      <c r="G5" s="172"/>
      <c r="H5" s="172"/>
      <c r="I5" s="172"/>
      <c r="J5" s="172"/>
      <c r="K5" s="172"/>
      <c r="L5" s="172"/>
    </row>
    <row r="6" spans="2:12" ht="10.5" customHeight="1"/>
    <row r="7" spans="2:12" ht="45" customHeight="1">
      <c r="B7" s="18" t="s">
        <v>79</v>
      </c>
      <c r="C7" s="19" t="s">
        <v>80</v>
      </c>
      <c r="D7" s="19" t="s">
        <v>78</v>
      </c>
      <c r="E7" s="45" t="s">
        <v>84</v>
      </c>
      <c r="F7" s="19" t="s">
        <v>335</v>
      </c>
      <c r="G7" s="45" t="s">
        <v>336</v>
      </c>
      <c r="H7" s="45" t="s">
        <v>337</v>
      </c>
      <c r="I7" s="45" t="s">
        <v>338</v>
      </c>
      <c r="J7" s="45" t="s">
        <v>339</v>
      </c>
      <c r="K7" s="45" t="s">
        <v>340</v>
      </c>
      <c r="L7" s="28" t="s">
        <v>21</v>
      </c>
    </row>
    <row r="8" spans="2:12" ht="138.6" customHeight="1">
      <c r="B8" s="196" t="s">
        <v>341</v>
      </c>
      <c r="C8" s="196"/>
      <c r="D8" s="196"/>
      <c r="E8" s="196"/>
      <c r="F8" s="196"/>
      <c r="G8" s="196"/>
      <c r="H8" s="196"/>
      <c r="I8" s="196"/>
      <c r="J8" s="196"/>
      <c r="K8" s="196"/>
      <c r="L8" s="196"/>
    </row>
    <row r="9" spans="2:12" ht="243.95" customHeight="1">
      <c r="B9" s="197" t="s">
        <v>342</v>
      </c>
      <c r="C9" s="197"/>
      <c r="D9" s="197"/>
      <c r="E9" s="197"/>
      <c r="F9" s="197"/>
      <c r="G9" s="197"/>
      <c r="H9" s="197"/>
      <c r="I9" s="197"/>
      <c r="J9" s="197"/>
      <c r="K9" s="197"/>
      <c r="L9" s="197"/>
    </row>
    <row r="10" spans="2:12" ht="5.0999999999999996" customHeight="1">
      <c r="B10" s="25"/>
      <c r="C10" s="25"/>
      <c r="D10" s="25"/>
      <c r="E10" s="25"/>
      <c r="F10" s="25"/>
      <c r="G10" s="25"/>
      <c r="H10" s="25"/>
      <c r="I10" s="25"/>
      <c r="J10" s="25"/>
      <c r="K10" s="25"/>
      <c r="L10" s="25"/>
    </row>
    <row r="11" spans="2:12" ht="45" customHeight="1">
      <c r="B11" s="18" t="s">
        <v>79</v>
      </c>
      <c r="C11" s="19" t="s">
        <v>80</v>
      </c>
      <c r="D11" s="19" t="s">
        <v>78</v>
      </c>
      <c r="E11" s="45" t="s">
        <v>84</v>
      </c>
      <c r="F11" s="19" t="s">
        <v>335</v>
      </c>
      <c r="G11" s="45" t="s">
        <v>336</v>
      </c>
      <c r="H11" s="45" t="s">
        <v>337</v>
      </c>
      <c r="I11" s="45" t="s">
        <v>338</v>
      </c>
      <c r="J11" s="45" t="s">
        <v>339</v>
      </c>
      <c r="K11" s="45" t="s">
        <v>340</v>
      </c>
      <c r="L11" s="28" t="s">
        <v>21</v>
      </c>
    </row>
    <row r="12" spans="2:12" ht="165.6" customHeight="1">
      <c r="B12" s="8" t="str" cm="1">
        <f t="array" ref="B12">IFERROR(
   INDEX('4.1 Valoración de pautas C1'!$C:$C,
      _xlfn.AGGREGATE(15,
         6,
         ROW('4.1 Valoración de pautas C1'!$H$2:$H$185)/
         ('4.1 Valoración de pautas C1'!$H$2:$H$185=Validación!$J$4),
      ROW(A1)
      )
   ),
"")</f>
        <v/>
      </c>
      <c r="C12" s="8" t="str" cm="1">
        <f t="array" ref="C12">IF(
   COUNTIF('4.1 Valoración de pautas C1'!$H$2:$H$185,Validación!$J$4)=0,
   Validación!$W$4,
   IFERROR(
      INDEX('4.1 Valoración de pautas C1'!$D:$D,
         _xlfn.AGGREGATE(15,
            6,
            ROW('4.1 Valoración de pautas C1'!$H$2:$H$185)/
            ('4.1 Valoración de pautas C1'!$H$2:$H$185=Validación!$J$4),
         ROW(A1)
         )
      ),
   "")
)</f>
        <v>Deberá completar esta tabla una vez que se hayan identificado pautas valoradas con Conformidad</v>
      </c>
      <c r="D12" s="9" t="str" cm="1">
        <f t="array" ref="D12">IFERROR(
   INDEX('4.1 Valoración de pautas C1'!$B:$B,
      _xlfn.AGGREGATE(15,
         6,
         ROW('4.1 Valoración de pautas C1'!$H$2:$H$185)/
         ('4.1 Valoración de pautas C1'!$H$2:$H$185=Validación!$J$4),
      ROW(A1)
      )
   ),
"")</f>
        <v/>
      </c>
      <c r="E12" s="9" t="str" cm="1">
        <f t="array" ref="E12">IFERROR(
   INDEX('4.1 Valoración de pautas C1'!$H:$H,
      _xlfn.AGGREGATE(15,
         6,
         ROW('4.1 Valoración de pautas C1'!$H$2:$H$185)/
         ('4.1 Valoración de pautas C1'!$H$2:$H$185=Validación!$J$4),
      ROW(A1)
      )
   ),
"")</f>
        <v/>
      </c>
      <c r="F12" s="97" t="str" cm="1">
        <f t="array" ref="F12">IFERROR(
   IF(
      ISNUMBER(SEARCH(Validación!$S$4, INDEX('4.1 Valoración de pautas C1'!$J:$J, _xlfn.AGGREGATE(15, 6, ROW('4.1 Valoración de pautas C1'!$H$2:$H$185)/
      ('4.1 Valoración de pautas C1'!$H$2:$H$185=Validación!$J$4), ROW(A1))))),
      "",
      INDEX('4.1 Valoración de pautas C1'!$J:$J, _xlfn.AGGREGATE(15, 6, ROW('4.1 Valoración de pautas C1'!$H$2:$H$185)/
      ('4.1 Valoración de pautas C1'!$H$2:$H$185=Validación!$J$4), ROW(A1)))
   ),
"")</f>
        <v/>
      </c>
      <c r="G12" s="98"/>
      <c r="H12" s="98"/>
      <c r="I12" s="98"/>
      <c r="J12" s="98"/>
      <c r="K12" s="98"/>
      <c r="L12" s="9" t="str">
        <f>IF(OR(ISBLANK(G12),ISBLANK(H12),ISBLANK(I12),ISBLANK(J12),ISBLANK(K12)),Validación!$Q$4,Validación!$Q$8)</f>
        <v>Pendiente. Por favor complete las columnas.</v>
      </c>
    </row>
    <row r="13" spans="2:12" ht="165.6" customHeight="1">
      <c r="B13" s="8" t="str" cm="1">
        <f t="array" ref="B13">IFERROR(
   INDEX('4.1 Valoración de pautas C1'!$C:$C,
      _xlfn.AGGREGATE(15,
         6,
         ROW('4.1 Valoración de pautas C1'!$H$2:$H$185)/
         ('4.1 Valoración de pautas C1'!$H$2:$H$185=Validación!$J$4),
      ROW(A2)
      )
   ),
"")</f>
        <v/>
      </c>
      <c r="C13" s="8" t="str" cm="1">
        <f t="array" ref="C13">IF(
   COUNTIF('4.1 Valoración de pautas C1'!$H$2:$H$185,Validación!$J$4)=0,
   Validación_CM_Fortalezas[Dato],
   IFERROR(
      INDEX('4.1 Valoración de pautas C1'!$D:$D,
         _xlfn.AGGREGATE(15,
            6,
            ROW('4.1 Valoración de pautas C1'!$H$2:$H$185)/
            ('4.1 Valoración de pautas C1'!$H$2:$H$185=Validación!$J$4),
         ROW(A2)
         )
      ),
   "")
)</f>
        <v>Deberá completar esta tabla una vez que se hayan identificado pautas valoradas con Conformidad</v>
      </c>
      <c r="D13" s="9" t="str" cm="1">
        <f t="array" ref="D13">IFERROR(
   INDEX('4.1 Valoración de pautas C1'!$B:$B,
      _xlfn.AGGREGATE(15,
         6,
         ROW('4.1 Valoración de pautas C1'!$H$2:$H$185)/
         ('4.1 Valoración de pautas C1'!$H$2:$H$185=Validación!$J$4),
      ROW(A2)
      )
   ),
"")</f>
        <v/>
      </c>
      <c r="E13" s="9" t="str" cm="1">
        <f t="array" ref="E13">IFERROR(
   INDEX('4.1 Valoración de pautas C1'!$H:$H,
      _xlfn.AGGREGATE(15,
         6,
         ROW('4.1 Valoración de pautas C1'!$H$2:$H$185)/
         ('4.1 Valoración de pautas C1'!$H$2:$H$185=Validación!$J$4),
      ROW(A2)
      )
   ),
"")</f>
        <v/>
      </c>
      <c r="F13" s="97" t="str" cm="1">
        <f t="array" ref="F13">IFERROR(
   IF(
      ISNUMBER(SEARCH(Validación!$S$4, INDEX('4.1 Valoración de pautas C1'!$J:$J, _xlfn.AGGREGATE(15, 6, ROW('4.1 Valoración de pautas C1'!$H$2:$H$185)/
      ('4.1 Valoración de pautas C1'!$H$2:$H$185=Validación!$J$4), ROW(A2))))),
      "",
      INDEX('4.1 Valoración de pautas C1'!$J:$J, _xlfn.AGGREGATE(15, 6, ROW('4.1 Valoración de pautas C1'!$H$2:$H$185)/
      ('4.1 Valoración de pautas C1'!$H$2:$H$185=Validación!$J$4), ROW(A2)))
   ),
"")</f>
        <v/>
      </c>
      <c r="G13" s="134"/>
      <c r="H13" s="98"/>
      <c r="I13" s="98"/>
      <c r="J13" s="98"/>
      <c r="K13" s="98"/>
      <c r="L13" s="9" t="str">
        <f>IF(OR(ISBLANK(G13),ISBLANK(H13),ISBLANK(I13),ISBLANK(J13),ISBLANK(K13)),Validación!$Q$4,Validación!$Q$8)</f>
        <v>Pendiente. Por favor complete las columnas.</v>
      </c>
    </row>
    <row r="14" spans="2:12" ht="165.6" customHeight="1">
      <c r="B14" s="8" t="str" cm="1">
        <f t="array" ref="B14">IFERROR(
   INDEX('4.1 Valoración de pautas C1'!$C:$C,
      _xlfn.AGGREGATE(15,
         6,
         ROW('4.1 Valoración de pautas C1'!$H$2:$H$185)/
         ('4.1 Valoración de pautas C1'!$H$2:$H$185=Validación!$J$4),
      ROW(A3)
      )
   ),
"")</f>
        <v/>
      </c>
      <c r="C14" s="8" t="str" cm="1">
        <f t="array" ref="C14">IF(
   COUNTIF('4.1 Valoración de pautas C1'!$H$2:$H$185,Validación!$J$4)=0,
   Validación_CM_Fortalezas[Dato],
   IFERROR(
      INDEX('4.1 Valoración de pautas C1'!$D:$D,
         _xlfn.AGGREGATE(15,
            6,
            ROW('4.1 Valoración de pautas C1'!$H$2:$H$185)/
            ('4.1 Valoración de pautas C1'!$H$2:$H$185=Validación!$J$4),
         ROW(A3)
         )
      ),
   "")
)</f>
        <v>Deberá completar esta tabla una vez que se hayan identificado pautas valoradas con Conformidad</v>
      </c>
      <c r="D14" s="9" t="str" cm="1">
        <f t="array" ref="D14">IFERROR(
   INDEX('4.1 Valoración de pautas C1'!$B:$B,
      _xlfn.AGGREGATE(15,
         6,
         ROW('4.1 Valoración de pautas C1'!$H$2:$H$185)/
         ('4.1 Valoración de pautas C1'!$H$2:$H$185=Validación!$J$4),
      ROW(A3)
      )
   ),
"")</f>
        <v/>
      </c>
      <c r="E14" s="9" t="str" cm="1">
        <f t="array" ref="E14">IFERROR(
   INDEX('4.1 Valoración de pautas C1'!$H:$H,
      _xlfn.AGGREGATE(15,
         6,
         ROW('4.1 Valoración de pautas C1'!$H$2:$H$185)/
         ('4.1 Valoración de pautas C1'!$H$2:$H$185=Validación!$J$4),
      ROW(A3)
      )
   ),
"")</f>
        <v/>
      </c>
      <c r="F14" s="97" t="str" cm="1">
        <f t="array" ref="F14">IFERROR(
   IF(
      ISNUMBER(SEARCH(Validación!$S$4, INDEX('4.1 Valoración de pautas C1'!$J:$J, _xlfn.AGGREGATE(15, 6, ROW('4.1 Valoración de pautas C1'!$H$2:$H$185)/
      ('4.1 Valoración de pautas C1'!$H$2:$H$185=Validación!$J$4), ROW(A3))))),
      "",
      INDEX('4.1 Valoración de pautas C1'!$J:$J, _xlfn.AGGREGATE(15, 6, ROW('4.1 Valoración de pautas C1'!$H$2:$H$185)/
      ('4.1 Valoración de pautas C1'!$H$2:$H$185=Validación!$J$4), ROW(A3)))
   ),
"")</f>
        <v/>
      </c>
      <c r="G14" s="134"/>
      <c r="H14" s="98"/>
      <c r="I14" s="98"/>
      <c r="J14" s="98"/>
      <c r="K14" s="98"/>
      <c r="L14" s="9" t="str">
        <f>IF(OR(ISBLANK(G14),ISBLANK(H14),ISBLANK(I14),ISBLANK(J14),ISBLANK(K14)),Validación!$Q$4,Validación!$Q$8)</f>
        <v>Pendiente. Por favor complete las columnas.</v>
      </c>
    </row>
    <row r="15" spans="2:12" ht="165.6" customHeight="1">
      <c r="B15" s="8" t="str" cm="1">
        <f t="array" ref="B15">IFERROR(
   INDEX('4.1 Valoración de pautas C1'!$C:$C,
      _xlfn.AGGREGATE(15,
         6,
         ROW('4.1 Valoración de pautas C1'!$H$2:$H$185)/
         ('4.1 Valoración de pautas C1'!$H$2:$H$185=Validación!$J$4),
      ROW(A4)
      )
   ),
"")</f>
        <v/>
      </c>
      <c r="C15" s="8" t="str" cm="1">
        <f t="array" ref="C15">IF(
   COUNTIF('4.1 Valoración de pautas C1'!$H$2:$H$185,Validación!$J$4)=0,
   Validación_CM_Fortalezas[Dato],
   IFERROR(
      INDEX('4.1 Valoración de pautas C1'!$D:$D,
         _xlfn.AGGREGATE(15,
            6,
            ROW('4.1 Valoración de pautas C1'!$H$2:$H$185)/
            ('4.1 Valoración de pautas C1'!$H$2:$H$185=Validación!$J$4),
         ROW(A4)
         )
      ),
   "")
)</f>
        <v>Deberá completar esta tabla una vez que se hayan identificado pautas valoradas con Conformidad</v>
      </c>
      <c r="D15" s="9" t="str" cm="1">
        <f t="array" ref="D15">IFERROR(
   INDEX('4.1 Valoración de pautas C1'!$B:$B,
      _xlfn.AGGREGATE(15,
         6,
         ROW('4.1 Valoración de pautas C1'!$H$2:$H$185)/
         ('4.1 Valoración de pautas C1'!$H$2:$H$185=Validación!$J$4),
      ROW(A4)
      )
   ),
"")</f>
        <v/>
      </c>
      <c r="E15" s="9" t="str" cm="1">
        <f t="array" ref="E15">IFERROR(
   INDEX('4.1 Valoración de pautas C1'!$H:$H,
      _xlfn.AGGREGATE(15,
         6,
         ROW('4.1 Valoración de pautas C1'!$H$2:$H$185)/
         ('4.1 Valoración de pautas C1'!$H$2:$H$185=Validación!$J$4),
      ROW(A4)
      )
   ),
"")</f>
        <v/>
      </c>
      <c r="F15" s="97" t="str" cm="1">
        <f t="array" ref="F15">IFERROR(
   IF(
      ISNUMBER(SEARCH(Validación!$S$4, INDEX('4.1 Valoración de pautas C1'!$J:$J, _xlfn.AGGREGATE(15, 6, ROW('4.1 Valoración de pautas C1'!$H$2:$H$185)/
      ('4.1 Valoración de pautas C1'!$H$2:$H$185=Validación!$J$4), ROW(A4))))),
      "",
      INDEX('4.1 Valoración de pautas C1'!$J:$J, _xlfn.AGGREGATE(15, 6, ROW('4.1 Valoración de pautas C1'!$H$2:$H$185)/
      ('4.1 Valoración de pautas C1'!$H$2:$H$185=Validación!$J$4), ROW(A4)))
   ),
"")</f>
        <v/>
      </c>
      <c r="G15" s="134"/>
      <c r="H15" s="98"/>
      <c r="I15" s="98"/>
      <c r="J15" s="98"/>
      <c r="K15" s="98"/>
      <c r="L15" s="9" t="str">
        <f>IF(OR(ISBLANK(G15),ISBLANK(H15),ISBLANK(I15),ISBLANK(J15),ISBLANK(K15)),Validación!$Q$4,Validación!$Q$8)</f>
        <v>Pendiente. Por favor complete las columnas.</v>
      </c>
    </row>
    <row r="16" spans="2:12" ht="165.6" customHeight="1">
      <c r="B16" s="8" t="str" cm="1">
        <f t="array" ref="B16">IFERROR(
   INDEX('4.1 Valoración de pautas C1'!$C:$C,
      _xlfn.AGGREGATE(15,
         6,
         ROW('4.1 Valoración de pautas C1'!$H$2:$H$185)/
         ('4.1 Valoración de pautas C1'!$H$2:$H$185=Validación!$J$4),
      ROW(A5)
      )
   ),
"")</f>
        <v/>
      </c>
      <c r="C16" s="8" t="str" cm="1">
        <f t="array" ref="C16">IF(
   COUNTIF('4.1 Valoración de pautas C1'!$H$2:$H$185,Validación!$J$4)=0,
   Validación_CM_Fortalezas[Dato],
   IFERROR(
      INDEX('4.1 Valoración de pautas C1'!$D:$D,
         _xlfn.AGGREGATE(15,
            6,
            ROW('4.1 Valoración de pautas C1'!$H$2:$H$185)/
            ('4.1 Valoración de pautas C1'!$H$2:$H$185=Validación!$J$4),
         ROW(A5)
         )
      ),
   "")
)</f>
        <v>Deberá completar esta tabla una vez que se hayan identificado pautas valoradas con Conformidad</v>
      </c>
      <c r="D16" s="9" t="str" cm="1">
        <f t="array" ref="D16">IFERROR(
   INDEX('4.1 Valoración de pautas C1'!$B:$B,
      _xlfn.AGGREGATE(15,
         6,
         ROW('4.1 Valoración de pautas C1'!$H$2:$H$185)/
         ('4.1 Valoración de pautas C1'!$H$2:$H$185=Validación!$J$4),
      ROW(A5)
      )
   ),
"")</f>
        <v/>
      </c>
      <c r="E16" s="9" t="str" cm="1">
        <f t="array" ref="E16">IFERROR(
   INDEX('4.1 Valoración de pautas C1'!$H:$H,
      _xlfn.AGGREGATE(15,
         6,
         ROW('4.1 Valoración de pautas C1'!$H$2:$H$185)/
         ('4.1 Valoración de pautas C1'!$H$2:$H$185=Validación!$J$4),
      ROW(A5)
      )
   ),
"")</f>
        <v/>
      </c>
      <c r="F16" s="97" t="str" cm="1">
        <f t="array" ref="F16">IFERROR(
   IF(
      ISNUMBER(SEARCH(Validación!$S$4, INDEX('4.1 Valoración de pautas C1'!$J:$J, _xlfn.AGGREGATE(15, 6, ROW('4.1 Valoración de pautas C1'!$H$2:$H$185)/
      ('4.1 Valoración de pautas C1'!$H$2:$H$185=Validación!$J$4), ROW(A5))))),
      "",
      INDEX('4.1 Valoración de pautas C1'!$J:$J, _xlfn.AGGREGATE(15, 6, ROW('4.1 Valoración de pautas C1'!$H$2:$H$185)/
      ('4.1 Valoración de pautas C1'!$H$2:$H$185=Validación!$J$4), ROW(A5)))
   ),
"")</f>
        <v/>
      </c>
      <c r="G16" s="134"/>
      <c r="H16" s="98"/>
      <c r="I16" s="98"/>
      <c r="J16" s="98"/>
      <c r="K16" s="98"/>
      <c r="L16" s="9" t="str">
        <f>IF(OR(ISBLANK(G16),ISBLANK(H16),ISBLANK(I16),ISBLANK(J16),ISBLANK(K16)),Validación!$Q$4,Validación!$Q$8)</f>
        <v>Pendiente. Por favor complete las columnas.</v>
      </c>
    </row>
    <row r="17" spans="2:12" ht="165.6" customHeight="1">
      <c r="B17" s="8" t="str" cm="1">
        <f t="array" ref="B17">IFERROR(
   INDEX('4.1 Valoración de pautas C1'!$C:$C,
      _xlfn.AGGREGATE(15,
         6,
         ROW('4.1 Valoración de pautas C1'!$H$2:$H$185)/
         ('4.1 Valoración de pautas C1'!$H$2:$H$185=Validación!$J$4),
      ROW(A6)
      )
   ),
"")</f>
        <v/>
      </c>
      <c r="C17" s="8" t="str" cm="1">
        <f t="array" ref="C17">IF(
   COUNTIF('4.1 Valoración de pautas C1'!$H$2:$H$185,Validación!$J$4)=0,
   Validación_CM_Fortalezas[Dato],
   IFERROR(
      INDEX('4.1 Valoración de pautas C1'!$D:$D,
         _xlfn.AGGREGATE(15,
            6,
            ROW('4.1 Valoración de pautas C1'!$H$2:$H$185)/
            ('4.1 Valoración de pautas C1'!$H$2:$H$185=Validación!$J$4),
         ROW(A6)
         )
      ),
   "")
)</f>
        <v>Deberá completar esta tabla una vez que se hayan identificado pautas valoradas con Conformidad</v>
      </c>
      <c r="D17" s="9" t="str" cm="1">
        <f t="array" ref="D17">IFERROR(
   INDEX('4.1 Valoración de pautas C1'!$B:$B,
      _xlfn.AGGREGATE(15,
         6,
         ROW('4.1 Valoración de pautas C1'!$H$2:$H$185)/
         ('4.1 Valoración de pautas C1'!$H$2:$H$185=Validación!$J$4),
      ROW(A6)
      )
   ),
"")</f>
        <v/>
      </c>
      <c r="E17" s="9" t="str" cm="1">
        <f t="array" ref="E17">IFERROR(
   INDEX('4.1 Valoración de pautas C1'!$H:$H,
      _xlfn.AGGREGATE(15,
         6,
         ROW('4.1 Valoración de pautas C1'!$H$2:$H$185)/
         ('4.1 Valoración de pautas C1'!$H$2:$H$185=Validación!$J$4),
      ROW(A6)
      )
   ),
"")</f>
        <v/>
      </c>
      <c r="F17" s="97" t="str" cm="1">
        <f t="array" ref="F17">IFERROR(
   IF(
      ISNUMBER(SEARCH(Validación!$S$4, INDEX('4.1 Valoración de pautas C1'!$J:$J, _xlfn.AGGREGATE(15, 6, ROW('4.1 Valoración de pautas C1'!$H$2:$H$185)/
      ('4.1 Valoración de pautas C1'!$H$2:$H$185=Validación!$J$4), ROW(A6))))),
      "",
      INDEX('4.1 Valoración de pautas C1'!$J:$J, _xlfn.AGGREGATE(15, 6, ROW('4.1 Valoración de pautas C1'!$H$2:$H$185)/
      ('4.1 Valoración de pautas C1'!$H$2:$H$185=Validación!$J$4), ROW(A6)))
   ),
"")</f>
        <v/>
      </c>
      <c r="G17" s="134"/>
      <c r="H17" s="98"/>
      <c r="I17" s="98"/>
      <c r="J17" s="98"/>
      <c r="K17" s="98"/>
      <c r="L17" s="9" t="str">
        <f>IF(OR(ISBLANK(G17),ISBLANK(H17),ISBLANK(I17),ISBLANK(J17),ISBLANK(K17)),Validación!$Q$4,Validación!$Q$8)</f>
        <v>Pendiente. Por favor complete las columnas.</v>
      </c>
    </row>
    <row r="18" spans="2:12" ht="165.6" customHeight="1">
      <c r="B18" s="8" t="str" cm="1">
        <f t="array" ref="B18">IFERROR(
   INDEX('4.1 Valoración de pautas C1'!$C:$C,
      _xlfn.AGGREGATE(15,
         6,
         ROW('4.1 Valoración de pautas C1'!$H$2:$H$185)/
         ('4.1 Valoración de pautas C1'!$H$2:$H$185=Validación!$J$4),
      ROW(A7)
      )
   ),
"")</f>
        <v/>
      </c>
      <c r="C18" s="8" t="str" cm="1">
        <f t="array" ref="C18">IF(
   COUNTIF('4.1 Valoración de pautas C1'!$H$2:$H$185,Validación!$J$4)=0,
   Validación_CM_Fortalezas[Dato],
   IFERROR(
      INDEX('4.1 Valoración de pautas C1'!$D:$D,
         _xlfn.AGGREGATE(15,
            6,
            ROW('4.1 Valoración de pautas C1'!$H$2:$H$185)/
            ('4.1 Valoración de pautas C1'!$H$2:$H$185=Validación!$J$4),
         ROW(A7)
         )
      ),
   "")
)</f>
        <v>Deberá completar esta tabla una vez que se hayan identificado pautas valoradas con Conformidad</v>
      </c>
      <c r="D18" s="9" t="str" cm="1">
        <f t="array" ref="D18">IFERROR(
   INDEX('4.1 Valoración de pautas C1'!$B:$B,
      _xlfn.AGGREGATE(15,
         6,
         ROW('4.1 Valoración de pautas C1'!$H$2:$H$185)/
         ('4.1 Valoración de pautas C1'!$H$2:$H$185=Validación!$J$4),
      ROW(A7)
      )
   ),
"")</f>
        <v/>
      </c>
      <c r="E18" s="9" t="str" cm="1">
        <f t="array" ref="E18">IFERROR(
   INDEX('4.1 Valoración de pautas C1'!$H:$H,
      _xlfn.AGGREGATE(15,
         6,
         ROW('4.1 Valoración de pautas C1'!$H$2:$H$185)/
         ('4.1 Valoración de pautas C1'!$H$2:$H$185=Validación!$J$4),
      ROW(A7)
      )
   ),
"")</f>
        <v/>
      </c>
      <c r="F18" s="97" t="str" cm="1">
        <f t="array" ref="F18">IFERROR(
   IF(
      ISNUMBER(SEARCH(Validación!$S$4, INDEX('4.1 Valoración de pautas C1'!$J:$J, _xlfn.AGGREGATE(15, 6, ROW('4.1 Valoración de pautas C1'!$H$2:$H$185)/
      ('4.1 Valoración de pautas C1'!$H$2:$H$185=Validación!$J$4), ROW(A7))))),
      "",
      INDEX('4.1 Valoración de pautas C1'!$J:$J, _xlfn.AGGREGATE(15, 6, ROW('4.1 Valoración de pautas C1'!$H$2:$H$185)/
      ('4.1 Valoración de pautas C1'!$H$2:$H$185=Validación!$J$4), ROW(A7)))
   ),
"")</f>
        <v/>
      </c>
      <c r="G18" s="134"/>
      <c r="H18" s="98"/>
      <c r="I18" s="98"/>
      <c r="J18" s="98"/>
      <c r="K18" s="98"/>
      <c r="L18" s="9" t="str">
        <f>IF(OR(ISBLANK(G18),ISBLANK(H18),ISBLANK(I18),ISBLANK(J18),ISBLANK(K18)),Validación!$Q$4,Validación!$Q$8)</f>
        <v>Pendiente. Por favor complete las columnas.</v>
      </c>
    </row>
    <row r="19" spans="2:12" ht="165.6" customHeight="1">
      <c r="B19" s="8" t="str" cm="1">
        <f t="array" ref="B19">IFERROR(
   INDEX('4.1 Valoración de pautas C1'!$C:$C,
      _xlfn.AGGREGATE(15,
         6,
         ROW('4.1 Valoración de pautas C1'!$H$2:$H$185)/
         ('4.1 Valoración de pautas C1'!$H$2:$H$185=Validación!$J$4),
      ROW(A8)
      )
   ),
"")</f>
        <v/>
      </c>
      <c r="C19" s="8" t="str" cm="1">
        <f t="array" ref="C19">IF(
   COUNTIF('4.1 Valoración de pautas C1'!$H$2:$H$185,Validación!$J$4)=0,
   Validación_CM_Fortalezas[Dato],
   IFERROR(
      INDEX('4.1 Valoración de pautas C1'!$D:$D,
         _xlfn.AGGREGATE(15,
            6,
            ROW('4.1 Valoración de pautas C1'!$H$2:$H$185)/
            ('4.1 Valoración de pautas C1'!$H$2:$H$185=Validación!$J$4),
         ROW(A8)
         )
      ),
   "")
)</f>
        <v>Deberá completar esta tabla una vez que se hayan identificado pautas valoradas con Conformidad</v>
      </c>
      <c r="D19" s="9" t="str" cm="1">
        <f t="array" ref="D19">IFERROR(
   INDEX('4.1 Valoración de pautas C1'!$B:$B,
      _xlfn.AGGREGATE(15,
         6,
         ROW('4.1 Valoración de pautas C1'!$H$2:$H$185)/
         ('4.1 Valoración de pautas C1'!$H$2:$H$185=Validación!$J$4),
      ROW(A8)
      )
   ),
"")</f>
        <v/>
      </c>
      <c r="E19" s="9" t="str" cm="1">
        <f t="array" ref="E19">IFERROR(
   INDEX('4.1 Valoración de pautas C1'!$H:$H,
      _xlfn.AGGREGATE(15,
         6,
         ROW('4.1 Valoración de pautas C1'!$H$2:$H$185)/
         ('4.1 Valoración de pautas C1'!$H$2:$H$185=Validación!$J$4),
      ROW(A8)
      )
   ),
"")</f>
        <v/>
      </c>
      <c r="F19" s="97" t="str" cm="1">
        <f t="array" ref="F19">IFERROR(
   IF(
      ISNUMBER(SEARCH(Validación!$S$4, INDEX('4.1 Valoración de pautas C1'!$J:$J, _xlfn.AGGREGATE(15, 6, ROW('4.1 Valoración de pautas C1'!$H$2:$H$185)/
      ('4.1 Valoración de pautas C1'!$H$2:$H$185=Validación!$J$4), ROW(A8))))),
      "",
      INDEX('4.1 Valoración de pautas C1'!$J:$J, _xlfn.AGGREGATE(15, 6, ROW('4.1 Valoración de pautas C1'!$H$2:$H$185)/
      ('4.1 Valoración de pautas C1'!$H$2:$H$185=Validación!$J$4), ROW(A8)))
   ),
"")</f>
        <v/>
      </c>
      <c r="G19" s="134"/>
      <c r="H19" s="98"/>
      <c r="I19" s="98"/>
      <c r="J19" s="98"/>
      <c r="K19" s="98"/>
      <c r="L19" s="9" t="str">
        <f>IF(OR(ISBLANK(G19),ISBLANK(H19),ISBLANK(I19),ISBLANK(J19),ISBLANK(K19)),Validación!$Q$4,Validación!$Q$8)</f>
        <v>Pendiente. Por favor complete las columnas.</v>
      </c>
    </row>
    <row r="20" spans="2:12" ht="165.6" customHeight="1">
      <c r="B20" s="8" t="str" cm="1">
        <f t="array" ref="B20">IFERROR(
   INDEX('4.1 Valoración de pautas C1'!$C:$C,
      _xlfn.AGGREGATE(15,
         6,
         ROW('4.1 Valoración de pautas C1'!$H$2:$H$185)/
         ('4.1 Valoración de pautas C1'!$H$2:$H$185=Validación!$J$4),
      ROW(A9)
      )
   ),
"")</f>
        <v/>
      </c>
      <c r="C20" s="8" t="str" cm="1">
        <f t="array" ref="C20">IF(
   COUNTIF('4.1 Valoración de pautas C1'!$H$2:$H$185,Validación!$J$4)=0,
   Validación_CM_Fortalezas[Dato],
   IFERROR(
      INDEX('4.1 Valoración de pautas C1'!$D:$D,
         _xlfn.AGGREGATE(15,
            6,
            ROW('4.1 Valoración de pautas C1'!$H$2:$H$185)/
            ('4.1 Valoración de pautas C1'!$H$2:$H$185=Validación!$J$4),
         ROW(A9)
         )
      ),
   "")
)</f>
        <v>Deberá completar esta tabla una vez que se hayan identificado pautas valoradas con Conformidad</v>
      </c>
      <c r="D20" s="9" t="str" cm="1">
        <f t="array" ref="D20">IFERROR(
   INDEX('4.1 Valoración de pautas C1'!$B:$B,
      _xlfn.AGGREGATE(15,
         6,
         ROW('4.1 Valoración de pautas C1'!$H$2:$H$185)/
         ('4.1 Valoración de pautas C1'!$H$2:$H$185=Validación!$J$4),
      ROW(A9)
      )
   ),
"")</f>
        <v/>
      </c>
      <c r="E20" s="9" t="str" cm="1">
        <f t="array" ref="E20">IFERROR(
   INDEX('4.1 Valoración de pautas C1'!$H:$H,
      _xlfn.AGGREGATE(15,
         6,
         ROW('4.1 Valoración de pautas C1'!$H$2:$H$185)/
         ('4.1 Valoración de pautas C1'!$H$2:$H$185=Validación!$J$4),
      ROW(A9)
      )
   ),
"")</f>
        <v/>
      </c>
      <c r="F20" s="97" t="str" cm="1">
        <f t="array" ref="F20">IFERROR(
   IF(
      ISNUMBER(SEARCH(Validación!$S$4, INDEX('4.1 Valoración de pautas C1'!$J:$J, _xlfn.AGGREGATE(15, 6, ROW('4.1 Valoración de pautas C1'!$H$2:$H$185)/
      ('4.1 Valoración de pautas C1'!$H$2:$H$185=Validación!$J$4), ROW(A9))))),
      "",
      INDEX('4.1 Valoración de pautas C1'!$J:$J, _xlfn.AGGREGATE(15, 6, ROW('4.1 Valoración de pautas C1'!$H$2:$H$185)/
      ('4.1 Valoración de pautas C1'!$H$2:$H$185=Validación!$J$4), ROW(A9)))
   ),
"")</f>
        <v/>
      </c>
      <c r="G20" s="134"/>
      <c r="H20" s="98"/>
      <c r="I20" s="98"/>
      <c r="J20" s="98"/>
      <c r="K20" s="98"/>
      <c r="L20" s="9" t="str">
        <f>IF(OR(ISBLANK(G20),ISBLANK(H20),ISBLANK(I20),ISBLANK(J20),ISBLANK(K20)),Validación!$Q$4,Validación!$Q$8)</f>
        <v>Pendiente. Por favor complete las columnas.</v>
      </c>
    </row>
    <row r="21" spans="2:12" ht="165.6" customHeight="1">
      <c r="B21" s="8" t="str" cm="1">
        <f t="array" ref="B21">IFERROR(
   INDEX('4.1 Valoración de pautas C1'!$C:$C,
      _xlfn.AGGREGATE(15,
         6,
         ROW('4.1 Valoración de pautas C1'!$H$2:$H$185)/
         ('4.1 Valoración de pautas C1'!$H$2:$H$185=Validación!$J$4),
      ROW(A10)
      )
   ),
"")</f>
        <v/>
      </c>
      <c r="C21" s="8" t="str" cm="1">
        <f t="array" ref="C21">IF(
   COUNTIF('4.1 Valoración de pautas C1'!$H$2:$H$185,Validación!$J$4)=0,
   Validación_CM_Fortalezas[Dato],
   IFERROR(
      INDEX('4.1 Valoración de pautas C1'!$D:$D,
         _xlfn.AGGREGATE(15,
            6,
            ROW('4.1 Valoración de pautas C1'!$H$2:$H$185)/
            ('4.1 Valoración de pautas C1'!$H$2:$H$185=Validación!$J$4),
         ROW(A10)
         )
      ),
   "")
)</f>
        <v>Deberá completar esta tabla una vez que se hayan identificado pautas valoradas con Conformidad</v>
      </c>
      <c r="D21" s="9" t="str" cm="1">
        <f t="array" ref="D21">IFERROR(
   INDEX('4.1 Valoración de pautas C1'!$B:$B,
      _xlfn.AGGREGATE(15,
         6,
         ROW('4.1 Valoración de pautas C1'!$H$2:$H$185)/
         ('4.1 Valoración de pautas C1'!$H$2:$H$185=Validación!$J$4),
      ROW(A10)
      )
   ),
"")</f>
        <v/>
      </c>
      <c r="E21" s="9" t="str" cm="1">
        <f t="array" ref="E21">IFERROR(
   INDEX('4.1 Valoración de pautas C1'!$H:$H,
      _xlfn.AGGREGATE(15,
         6,
         ROW('4.1 Valoración de pautas C1'!$H$2:$H$185)/
         ('4.1 Valoración de pautas C1'!$H$2:$H$185=Validación!$J$4),
      ROW(A10)
      )
   ),
"")</f>
        <v/>
      </c>
      <c r="F21" s="97" t="str" cm="1">
        <f t="array" ref="F21">IFERROR(
   IF(
      ISNUMBER(SEARCH(Validación!$S$4, INDEX('4.1 Valoración de pautas C1'!$J:$J, _xlfn.AGGREGATE(15, 6, ROW('4.1 Valoración de pautas C1'!$H$2:$H$185)/
      ('4.1 Valoración de pautas C1'!$H$2:$H$185=Validación!$J$4), ROW(A10))))),
      "",
      INDEX('4.1 Valoración de pautas C1'!$J:$J, _xlfn.AGGREGATE(15, 6, ROW('4.1 Valoración de pautas C1'!$H$2:$H$185)/
      ('4.1 Valoración de pautas C1'!$H$2:$H$185=Validación!$J$4), ROW(A10)))
   ),
"")</f>
        <v/>
      </c>
      <c r="G21" s="134"/>
      <c r="H21" s="98"/>
      <c r="I21" s="98"/>
      <c r="J21" s="98"/>
      <c r="K21" s="98"/>
      <c r="L21" s="9" t="str">
        <f>IF(OR(ISBLANK(G21),ISBLANK(H21),ISBLANK(I21),ISBLANK(J21),ISBLANK(K21)),Validación!$Q$4,Validación!$Q$8)</f>
        <v>Pendiente. Por favor complete las columnas.</v>
      </c>
    </row>
    <row r="22" spans="2:12" ht="165.6" customHeight="1">
      <c r="B22" s="8" t="str" cm="1">
        <f t="array" ref="B22">IFERROR(
   INDEX('4.1 Valoración de pautas C1'!$C:$C,
      _xlfn.AGGREGATE(15,
         6,
         ROW('4.1 Valoración de pautas C1'!$H$2:$H$185)/
         ('4.1 Valoración de pautas C1'!$H$2:$H$185=Validación!$J$4),
      ROW(A11)
      )
   ),
"")</f>
        <v/>
      </c>
      <c r="C22" s="8" t="str" cm="1">
        <f t="array" ref="C22">IF(
   COUNTIF('4.1 Valoración de pautas C1'!$H$2:$H$185,Validación!$J$4)=0,
   Validación_CM_Fortalezas[Dato],
   IFERROR(
      INDEX('4.1 Valoración de pautas C1'!$D:$D,
         _xlfn.AGGREGATE(15,
            6,
            ROW('4.1 Valoración de pautas C1'!$H$2:$H$185)/
            ('4.1 Valoración de pautas C1'!$H$2:$H$185=Validación!$J$4),
         ROW(A11)
         )
      ),
   "")
)</f>
        <v>Deberá completar esta tabla una vez que se hayan identificado pautas valoradas con Conformidad</v>
      </c>
      <c r="D22" s="9" t="str" cm="1">
        <f t="array" ref="D22">IFERROR(
   INDEX('4.1 Valoración de pautas C1'!$B:$B,
      _xlfn.AGGREGATE(15,
         6,
         ROW('4.1 Valoración de pautas C1'!$H$2:$H$185)/
         ('4.1 Valoración de pautas C1'!$H$2:$H$185=Validación!$J$4),
      ROW(A11)
      )
   ),
"")</f>
        <v/>
      </c>
      <c r="E22" s="9" t="str" cm="1">
        <f t="array" ref="E22">IFERROR(
   INDEX('4.1 Valoración de pautas C1'!$H:$H,
      _xlfn.AGGREGATE(15,
         6,
         ROW('4.1 Valoración de pautas C1'!$H$2:$H$185)/
         ('4.1 Valoración de pautas C1'!$H$2:$H$185=Validación!$J$4),
      ROW(A11)
      )
   ),
"")</f>
        <v/>
      </c>
      <c r="F22" s="97" t="str" cm="1">
        <f t="array" ref="F22">IFERROR(
   IF(
      ISNUMBER(SEARCH(Validación!$S$4, INDEX('4.1 Valoración de pautas C1'!$J:$J, _xlfn.AGGREGATE(15, 6, ROW('4.1 Valoración de pautas C1'!$H$2:$H$185)/
      ('4.1 Valoración de pautas C1'!$H$2:$H$185=Validación!$J$4), ROW(A11))))),
      "",
      INDEX('4.1 Valoración de pautas C1'!$J:$J, _xlfn.AGGREGATE(15, 6, ROW('4.1 Valoración de pautas C1'!$H$2:$H$185)/
      ('4.1 Valoración de pautas C1'!$H$2:$H$185=Validación!$J$4), ROW(A11)))
   ),
"")</f>
        <v/>
      </c>
      <c r="G22" s="134"/>
      <c r="H22" s="98"/>
      <c r="I22" s="98"/>
      <c r="J22" s="98"/>
      <c r="K22" s="98"/>
      <c r="L22" s="9" t="str">
        <f>IF(OR(ISBLANK(G22),ISBLANK(H22),ISBLANK(I22),ISBLANK(J22),ISBLANK(K22)),Validación!$Q$4,Validación!$Q$8)</f>
        <v>Pendiente. Por favor complete las columnas.</v>
      </c>
    </row>
    <row r="23" spans="2:12" ht="165.6" customHeight="1">
      <c r="B23" s="8" t="str" cm="1">
        <f t="array" ref="B23">IFERROR(
   INDEX('4.1 Valoración de pautas C1'!$C:$C,
      _xlfn.AGGREGATE(15,
         6,
         ROW('4.1 Valoración de pautas C1'!$H$2:$H$185)/
         ('4.1 Valoración de pautas C1'!$H$2:$H$185=Validación!$J$4),
      ROW(A12)
      )
   ),
"")</f>
        <v/>
      </c>
      <c r="C23" s="8" t="str" cm="1">
        <f t="array" ref="C23">IF(
   COUNTIF('4.1 Valoración de pautas C1'!$H$2:$H$185,Validación!$J$4)=0,
   Validación_CM_Fortalezas[Dato],
   IFERROR(
      INDEX('4.1 Valoración de pautas C1'!$D:$D,
         _xlfn.AGGREGATE(15,
            6,
            ROW('4.1 Valoración de pautas C1'!$H$2:$H$185)/
            ('4.1 Valoración de pautas C1'!$H$2:$H$185=Validación!$J$4),
         ROW(A12)
         )
      ),
   "")
)</f>
        <v>Deberá completar esta tabla una vez que se hayan identificado pautas valoradas con Conformidad</v>
      </c>
      <c r="D23" s="9" t="str" cm="1">
        <f t="array" ref="D23">IFERROR(
   INDEX('4.1 Valoración de pautas C1'!$B:$B,
      _xlfn.AGGREGATE(15,
         6,
         ROW('4.1 Valoración de pautas C1'!$H$2:$H$185)/
         ('4.1 Valoración de pautas C1'!$H$2:$H$185=Validación!$J$4),
      ROW(A12)
      )
   ),
"")</f>
        <v/>
      </c>
      <c r="E23" s="9" t="str" cm="1">
        <f t="array" ref="E23">IFERROR(
   INDEX('4.1 Valoración de pautas C1'!$H:$H,
      _xlfn.AGGREGATE(15,
         6,
         ROW('4.1 Valoración de pautas C1'!$H$2:$H$185)/
         ('4.1 Valoración de pautas C1'!$H$2:$H$185=Validación!$J$4),
      ROW(A12)
      )
   ),
"")</f>
        <v/>
      </c>
      <c r="F23" s="97" t="str" cm="1">
        <f t="array" ref="F23">IFERROR(
   IF(
      ISNUMBER(SEARCH(Validación!$S$4, INDEX('4.1 Valoración de pautas C1'!$J:$J, _xlfn.AGGREGATE(15, 6, ROW('4.1 Valoración de pautas C1'!$H$2:$H$185)/
      ('4.1 Valoración de pautas C1'!$H$2:$H$185=Validación!$J$4), ROW(A12))))),
      "",
      INDEX('4.1 Valoración de pautas C1'!$J:$J, _xlfn.AGGREGATE(15, 6, ROW('4.1 Valoración de pautas C1'!$H$2:$H$185)/
      ('4.1 Valoración de pautas C1'!$H$2:$H$185=Validación!$J$4), ROW(A12)))
   ),
"")</f>
        <v/>
      </c>
      <c r="G23" s="134"/>
      <c r="H23" s="98"/>
      <c r="I23" s="98"/>
      <c r="J23" s="98"/>
      <c r="K23" s="98"/>
      <c r="L23" s="9" t="str">
        <f>IF(OR(ISBLANK(G23),ISBLANK(H23),ISBLANK(I23),ISBLANK(J23),ISBLANK(K23)),Validación!$Q$4,Validación!$Q$8)</f>
        <v>Pendiente. Por favor complete las columnas.</v>
      </c>
    </row>
    <row r="24" spans="2:12" ht="165.6" customHeight="1">
      <c r="B24" s="8" t="str" cm="1">
        <f t="array" ref="B24">IFERROR(
   INDEX('4.1 Valoración de pautas C1'!$C:$C,
      _xlfn.AGGREGATE(15,
         6,
         ROW('4.1 Valoración de pautas C1'!$H$2:$H$185)/
         ('4.1 Valoración de pautas C1'!$H$2:$H$185=Validación!$J$4),
      ROW(A13)
      )
   ),
"")</f>
        <v/>
      </c>
      <c r="C24" s="8" t="str" cm="1">
        <f t="array" ref="C24">IF(
   COUNTIF('4.1 Valoración de pautas C1'!$H$2:$H$185,Validación!$J$4)=0,
   Validación_CM_Fortalezas[Dato],
   IFERROR(
      INDEX('4.1 Valoración de pautas C1'!$D:$D,
         _xlfn.AGGREGATE(15,
            6,
            ROW('4.1 Valoración de pautas C1'!$H$2:$H$185)/
            ('4.1 Valoración de pautas C1'!$H$2:$H$185=Validación!$J$4),
         ROW(A13)
         )
      ),
   "")
)</f>
        <v>Deberá completar esta tabla una vez que se hayan identificado pautas valoradas con Conformidad</v>
      </c>
      <c r="D24" s="9" t="str" cm="1">
        <f t="array" ref="D24">IFERROR(
   INDEX('4.1 Valoración de pautas C1'!$B:$B,
      _xlfn.AGGREGATE(15,
         6,
         ROW('4.1 Valoración de pautas C1'!$H$2:$H$185)/
         ('4.1 Valoración de pautas C1'!$H$2:$H$185=Validación!$J$4),
      ROW(A13)
      )
   ),
"")</f>
        <v/>
      </c>
      <c r="E24" s="9" t="str" cm="1">
        <f t="array" ref="E24">IFERROR(
   INDEX('4.1 Valoración de pautas C1'!$H:$H,
      _xlfn.AGGREGATE(15,
         6,
         ROW('4.1 Valoración de pautas C1'!$H$2:$H$185)/
         ('4.1 Valoración de pautas C1'!$H$2:$H$185=Validación!$J$4),
      ROW(A13)
      )
   ),
"")</f>
        <v/>
      </c>
      <c r="F24" s="97" t="str" cm="1">
        <f t="array" ref="F24">IFERROR(
   IF(
      ISNUMBER(SEARCH(Validación!$S$4, INDEX('4.1 Valoración de pautas C1'!$J:$J, _xlfn.AGGREGATE(15, 6, ROW('4.1 Valoración de pautas C1'!$H$2:$H$185)/
      ('4.1 Valoración de pautas C1'!$H$2:$H$185=Validación!$J$4), ROW(A13))))),
      "",
      INDEX('4.1 Valoración de pautas C1'!$J:$J, _xlfn.AGGREGATE(15, 6, ROW('4.1 Valoración de pautas C1'!$H$2:$H$185)/
      ('4.1 Valoración de pautas C1'!$H$2:$H$185=Validación!$J$4), ROW(A13)))
   ),
"")</f>
        <v/>
      </c>
      <c r="G24" s="134"/>
      <c r="H24" s="98"/>
      <c r="I24" s="98"/>
      <c r="J24" s="98"/>
      <c r="K24" s="98"/>
      <c r="L24" s="9" t="str">
        <f>IF(OR(ISBLANK(G24),ISBLANK(H24),ISBLANK(I24),ISBLANK(J24),ISBLANK(K24)),Validación!$Q$4,Validación!$Q$8)</f>
        <v>Pendiente. Por favor complete las columnas.</v>
      </c>
    </row>
    <row r="25" spans="2:12" ht="165.6" customHeight="1">
      <c r="B25" s="8" t="str" cm="1">
        <f t="array" ref="B25">IFERROR(
   INDEX('4.1 Valoración de pautas C1'!$C:$C,
      _xlfn.AGGREGATE(15,
         6,
         ROW('4.1 Valoración de pautas C1'!$H$2:$H$185)/
         ('4.1 Valoración de pautas C1'!$H$2:$H$185=Validación!$J$4),
      ROW(A14)
      )
   ),
"")</f>
        <v/>
      </c>
      <c r="C25" s="8" t="str" cm="1">
        <f t="array" ref="C25">IF(
   COUNTIF('4.1 Valoración de pautas C1'!$H$2:$H$185,Validación!$J$4)=0,
   Validación_CM_Fortalezas[Dato],
   IFERROR(
      INDEX('4.1 Valoración de pautas C1'!$D:$D,
         _xlfn.AGGREGATE(15,
            6,
            ROW('4.1 Valoración de pautas C1'!$H$2:$H$185)/
            ('4.1 Valoración de pautas C1'!$H$2:$H$185=Validación!$J$4),
         ROW(A14)
         )
      ),
   "")
)</f>
        <v>Deberá completar esta tabla una vez que se hayan identificado pautas valoradas con Conformidad</v>
      </c>
      <c r="D25" s="9" t="str" cm="1">
        <f t="array" ref="D25">IFERROR(
   INDEX('4.1 Valoración de pautas C1'!$B:$B,
      _xlfn.AGGREGATE(15,
         6,
         ROW('4.1 Valoración de pautas C1'!$H$2:$H$185)/
         ('4.1 Valoración de pautas C1'!$H$2:$H$185=Validación!$J$4),
      ROW(A14)
      )
   ),
"")</f>
        <v/>
      </c>
      <c r="E25" s="9" t="str" cm="1">
        <f t="array" ref="E25">IFERROR(
   INDEX('4.1 Valoración de pautas C1'!$H:$H,
      _xlfn.AGGREGATE(15,
         6,
         ROW('4.1 Valoración de pautas C1'!$H$2:$H$185)/
         ('4.1 Valoración de pautas C1'!$H$2:$H$185=Validación!$J$4),
      ROW(A14)
      )
   ),
"")</f>
        <v/>
      </c>
      <c r="F25" s="97" t="str" cm="1">
        <f t="array" ref="F25">IFERROR(
   IF(
      ISNUMBER(SEARCH(Validación!$S$4, INDEX('4.1 Valoración de pautas C1'!$J:$J, _xlfn.AGGREGATE(15, 6, ROW('4.1 Valoración de pautas C1'!$H$2:$H$185)/
      ('4.1 Valoración de pautas C1'!$H$2:$H$185=Validación!$J$4), ROW(A14))))),
      "",
      INDEX('4.1 Valoración de pautas C1'!$J:$J, _xlfn.AGGREGATE(15, 6, ROW('4.1 Valoración de pautas C1'!$H$2:$H$185)/
      ('4.1 Valoración de pautas C1'!$H$2:$H$185=Validación!$J$4), ROW(A14)))
   ),
"")</f>
        <v/>
      </c>
      <c r="G25" s="134"/>
      <c r="H25" s="98"/>
      <c r="I25" s="98"/>
      <c r="J25" s="98"/>
      <c r="K25" s="98"/>
      <c r="L25" s="9" t="str">
        <f>IF(OR(ISBLANK(G25),ISBLANK(H25),ISBLANK(I25),ISBLANK(J25),ISBLANK(K25)),Validación!$Q$4,Validación!$Q$8)</f>
        <v>Pendiente. Por favor complete las columnas.</v>
      </c>
    </row>
    <row r="26" spans="2:12" ht="165.6" customHeight="1">
      <c r="B26" s="8" t="str" cm="1">
        <f t="array" ref="B26">IFERROR(
   INDEX('4.1 Valoración de pautas C1'!$C:$C,
      _xlfn.AGGREGATE(15,
         6,
         ROW('4.1 Valoración de pautas C1'!$H$2:$H$185)/
         ('4.1 Valoración de pautas C1'!$H$2:$H$185=Validación!$J$4),
      ROW(A15)
      )
   ),
"")</f>
        <v/>
      </c>
      <c r="C26" s="8" t="str" cm="1">
        <f t="array" ref="C26">IF(
   COUNTIF('4.1 Valoración de pautas C1'!$H$2:$H$185,Validación!$J$4)=0,
   Validación_CM_Fortalezas[Dato],
   IFERROR(
      INDEX('4.1 Valoración de pautas C1'!$D:$D,
         _xlfn.AGGREGATE(15,
            6,
            ROW('4.1 Valoración de pautas C1'!$H$2:$H$185)/
            ('4.1 Valoración de pautas C1'!$H$2:$H$185=Validación!$J$4),
         ROW(A15)
         )
      ),
   "")
)</f>
        <v>Deberá completar esta tabla una vez que se hayan identificado pautas valoradas con Conformidad</v>
      </c>
      <c r="D26" s="9" t="str" cm="1">
        <f t="array" ref="D26">IFERROR(
   INDEX('4.1 Valoración de pautas C1'!$B:$B,
      _xlfn.AGGREGATE(15,
         6,
         ROW('4.1 Valoración de pautas C1'!$H$2:$H$185)/
         ('4.1 Valoración de pautas C1'!$H$2:$H$185=Validación!$J$4),
      ROW(A15)
      )
   ),
"")</f>
        <v/>
      </c>
      <c r="E26" s="9" t="str" cm="1">
        <f t="array" ref="E26">IFERROR(
   INDEX('4.1 Valoración de pautas C1'!$H:$H,
      _xlfn.AGGREGATE(15,
         6,
         ROW('4.1 Valoración de pautas C1'!$H$2:$H$185)/
         ('4.1 Valoración de pautas C1'!$H$2:$H$185=Validación!$J$4),
      ROW(A15)
      )
   ),
"")</f>
        <v/>
      </c>
      <c r="F26" s="97" t="str" cm="1">
        <f t="array" ref="F26">IFERROR(
   IF(
      ISNUMBER(SEARCH(Validación!$S$4, INDEX('4.1 Valoración de pautas C1'!$J:$J, _xlfn.AGGREGATE(15, 6, ROW('4.1 Valoración de pautas C1'!$H$2:$H$185)/
      ('4.1 Valoración de pautas C1'!$H$2:$H$185=Validación!$J$4), ROW(A15))))),
      "",
      INDEX('4.1 Valoración de pautas C1'!$J:$J, _xlfn.AGGREGATE(15, 6, ROW('4.1 Valoración de pautas C1'!$H$2:$H$185)/
      ('4.1 Valoración de pautas C1'!$H$2:$H$185=Validación!$J$4), ROW(A15)))
   ),
"")</f>
        <v/>
      </c>
      <c r="G26" s="134"/>
      <c r="H26" s="98"/>
      <c r="I26" s="98"/>
      <c r="J26" s="98"/>
      <c r="K26" s="98"/>
      <c r="L26" s="9" t="str">
        <f>IF(OR(ISBLANK(G26),ISBLANK(H26),ISBLANK(I26),ISBLANK(J26),ISBLANK(K26)),Validación!$Q$4,Validación!$Q$8)</f>
        <v>Pendiente. Por favor complete las columnas.</v>
      </c>
    </row>
    <row r="27" spans="2:12" ht="165.6" customHeight="1">
      <c r="B27" s="8" t="str" cm="1">
        <f t="array" ref="B27">IFERROR(
   INDEX('4.1 Valoración de pautas C1'!$C:$C,
      _xlfn.AGGREGATE(15,
         6,
         ROW('4.1 Valoración de pautas C1'!$H$2:$H$185)/
         ('4.1 Valoración de pautas C1'!$H$2:$H$185=Validación!$J$4),
      ROW(A16)
      )
   ),
"")</f>
        <v/>
      </c>
      <c r="C27" s="8" t="str" cm="1">
        <f t="array" ref="C27">IF(
   COUNTIF('4.1 Valoración de pautas C1'!$H$2:$H$185,Validación!$J$4)=0,
   Validación_CM_Fortalezas[Dato],
   IFERROR(
      INDEX('4.1 Valoración de pautas C1'!$D:$D,
         _xlfn.AGGREGATE(15,
            6,
            ROW('4.1 Valoración de pautas C1'!$H$2:$H$185)/
            ('4.1 Valoración de pautas C1'!$H$2:$H$185=Validación!$J$4),
         ROW(A16)
         )
      ),
   "")
)</f>
        <v>Deberá completar esta tabla una vez que se hayan identificado pautas valoradas con Conformidad</v>
      </c>
      <c r="D27" s="9" t="str" cm="1">
        <f t="array" ref="D27">IFERROR(
   INDEX('4.1 Valoración de pautas C1'!$B:$B,
      _xlfn.AGGREGATE(15,
         6,
         ROW('4.1 Valoración de pautas C1'!$H$2:$H$185)/
         ('4.1 Valoración de pautas C1'!$H$2:$H$185=Validación!$J$4),
      ROW(A16)
      )
   ),
"")</f>
        <v/>
      </c>
      <c r="E27" s="9" t="str" cm="1">
        <f t="array" ref="E27">IFERROR(
   INDEX('4.1 Valoración de pautas C1'!$H:$H,
      _xlfn.AGGREGATE(15,
         6,
         ROW('4.1 Valoración de pautas C1'!$H$2:$H$185)/
         ('4.1 Valoración de pautas C1'!$H$2:$H$185=Validación!$J$4),
      ROW(A16)
      )
   ),
"")</f>
        <v/>
      </c>
      <c r="F27" s="97" t="str" cm="1">
        <f t="array" ref="F27">IFERROR(
   IF(
      ISNUMBER(SEARCH(Validación!$S$4, INDEX('4.1 Valoración de pautas C1'!$J:$J, _xlfn.AGGREGATE(15, 6, ROW('4.1 Valoración de pautas C1'!$H$2:$H$185)/
      ('4.1 Valoración de pautas C1'!$H$2:$H$185=Validación!$J$4), ROW(A16))))),
      "",
      INDEX('4.1 Valoración de pautas C1'!$J:$J, _xlfn.AGGREGATE(15, 6, ROW('4.1 Valoración de pautas C1'!$H$2:$H$185)/
      ('4.1 Valoración de pautas C1'!$H$2:$H$185=Validación!$J$4), ROW(A16)))
   ),
"")</f>
        <v/>
      </c>
      <c r="G27" s="134"/>
      <c r="H27" s="98"/>
      <c r="I27" s="98"/>
      <c r="J27" s="98"/>
      <c r="K27" s="98"/>
      <c r="L27" s="9" t="str">
        <f>IF(OR(ISBLANK(G27),ISBLANK(H27),ISBLANK(I27),ISBLANK(J27),ISBLANK(K27)),Validación!$Q$4,Validación!$Q$8)</f>
        <v>Pendiente. Por favor complete las columnas.</v>
      </c>
    </row>
    <row r="28" spans="2:12" ht="165.6" customHeight="1">
      <c r="B28" s="8" t="str" cm="1">
        <f t="array" ref="B28">IFERROR(
   INDEX('4.1 Valoración de pautas C1'!$C:$C,
      _xlfn.AGGREGATE(15,
         6,
         ROW('4.1 Valoración de pautas C1'!$H$2:$H$185)/
         ('4.1 Valoración de pautas C1'!$H$2:$H$185=Validación!$J$4),
      ROW(A17)
      )
   ),
"")</f>
        <v/>
      </c>
      <c r="C28" s="8" t="str" cm="1">
        <f t="array" ref="C28">IF(
   COUNTIF('4.1 Valoración de pautas C1'!$H$2:$H$185,Validación!$J$4)=0,
   Validación_CM_Fortalezas[Dato],
   IFERROR(
      INDEX('4.1 Valoración de pautas C1'!$D:$D,
         _xlfn.AGGREGATE(15,
            6,
            ROW('4.1 Valoración de pautas C1'!$H$2:$H$185)/
            ('4.1 Valoración de pautas C1'!$H$2:$H$185=Validación!$J$4),
         ROW(A17)
         )
      ),
   "")
)</f>
        <v>Deberá completar esta tabla una vez que se hayan identificado pautas valoradas con Conformidad</v>
      </c>
      <c r="D28" s="9" t="str" cm="1">
        <f t="array" ref="D28">IFERROR(
   INDEX('4.1 Valoración de pautas C1'!$B:$B,
      _xlfn.AGGREGATE(15,
         6,
         ROW('4.1 Valoración de pautas C1'!$H$2:$H$185)/
         ('4.1 Valoración de pautas C1'!$H$2:$H$185=Validación!$J$4),
      ROW(A17)
      )
   ),
"")</f>
        <v/>
      </c>
      <c r="E28" s="9" t="str" cm="1">
        <f t="array" ref="E28">IFERROR(
   INDEX('4.1 Valoración de pautas C1'!$H:$H,
      _xlfn.AGGREGATE(15,
         6,
         ROW('4.1 Valoración de pautas C1'!$H$2:$H$185)/
         ('4.1 Valoración de pautas C1'!$H$2:$H$185=Validación!$J$4),
      ROW(A17)
      )
   ),
"")</f>
        <v/>
      </c>
      <c r="F28" s="97" t="str" cm="1">
        <f t="array" ref="F28">IFERROR(
   IF(
      ISNUMBER(SEARCH(Validación!$S$4, INDEX('4.1 Valoración de pautas C1'!$J:$J, _xlfn.AGGREGATE(15, 6, ROW('4.1 Valoración de pautas C1'!$H$2:$H$185)/
      ('4.1 Valoración de pautas C1'!$H$2:$H$185=Validación!$J$4), ROW(A17))))),
      "",
      INDEX('4.1 Valoración de pautas C1'!$J:$J, _xlfn.AGGREGATE(15, 6, ROW('4.1 Valoración de pautas C1'!$H$2:$H$185)/
      ('4.1 Valoración de pautas C1'!$H$2:$H$185=Validación!$J$4), ROW(A17)))
   ),
"")</f>
        <v/>
      </c>
      <c r="G28" s="134"/>
      <c r="H28" s="98"/>
      <c r="I28" s="98"/>
      <c r="J28" s="98"/>
      <c r="K28" s="98"/>
      <c r="L28" s="9" t="str">
        <f>IF(OR(ISBLANK(G28),ISBLANK(H28),ISBLANK(I28),ISBLANK(J28),ISBLANK(K28)),Validación!$Q$4,Validación!$Q$8)</f>
        <v>Pendiente. Por favor complete las columnas.</v>
      </c>
    </row>
    <row r="29" spans="2:12" ht="165.6" customHeight="1">
      <c r="B29" s="8" t="str" cm="1">
        <f t="array" ref="B29">IFERROR(
   INDEX('4.1 Valoración de pautas C1'!$C:$C,
      _xlfn.AGGREGATE(15,
         6,
         ROW('4.1 Valoración de pautas C1'!$H$2:$H$185)/
         ('4.1 Valoración de pautas C1'!$H$2:$H$185=Validación!$J$4),
      ROW(A18)
      )
   ),
"")</f>
        <v/>
      </c>
      <c r="C29" s="8" t="str" cm="1">
        <f t="array" ref="C29">IF(
   COUNTIF('4.1 Valoración de pautas C1'!$H$2:$H$185,Validación!$J$4)=0,
   Validación_CM_Fortalezas[Dato],
   IFERROR(
      INDEX('4.1 Valoración de pautas C1'!$D:$D,
         _xlfn.AGGREGATE(15,
            6,
            ROW('4.1 Valoración de pautas C1'!$H$2:$H$185)/
            ('4.1 Valoración de pautas C1'!$H$2:$H$185=Validación!$J$4),
         ROW(A18)
         )
      ),
   "")
)</f>
        <v>Deberá completar esta tabla una vez que se hayan identificado pautas valoradas con Conformidad</v>
      </c>
      <c r="D29" s="9" t="str" cm="1">
        <f t="array" ref="D29">IFERROR(
   INDEX('4.1 Valoración de pautas C1'!$B:$B,
      _xlfn.AGGREGATE(15,
         6,
         ROW('4.1 Valoración de pautas C1'!$H$2:$H$185)/
         ('4.1 Valoración de pautas C1'!$H$2:$H$185=Validación!$J$4),
      ROW(A18)
      )
   ),
"")</f>
        <v/>
      </c>
      <c r="E29" s="9" t="str" cm="1">
        <f t="array" ref="E29">IFERROR(
   INDEX('4.1 Valoración de pautas C1'!$H:$H,
      _xlfn.AGGREGATE(15,
         6,
         ROW('4.1 Valoración de pautas C1'!$H$2:$H$185)/
         ('4.1 Valoración de pautas C1'!$H$2:$H$185=Validación!$J$4),
      ROW(A18)
      )
   ),
"")</f>
        <v/>
      </c>
      <c r="F29" s="97" t="str" cm="1">
        <f t="array" ref="F29">IFERROR(
   IF(
      ISNUMBER(SEARCH(Validación!$S$4, INDEX('4.1 Valoración de pautas C1'!$J:$J, _xlfn.AGGREGATE(15, 6, ROW('4.1 Valoración de pautas C1'!$H$2:$H$185)/
      ('4.1 Valoración de pautas C1'!$H$2:$H$185=Validación!$J$4), ROW(A18))))),
      "",
      INDEX('4.1 Valoración de pautas C1'!$J:$J, _xlfn.AGGREGATE(15, 6, ROW('4.1 Valoración de pautas C1'!$H$2:$H$185)/
      ('4.1 Valoración de pautas C1'!$H$2:$H$185=Validación!$J$4), ROW(A18)))
   ),
"")</f>
        <v/>
      </c>
      <c r="G29" s="134"/>
      <c r="H29" s="98"/>
      <c r="I29" s="98"/>
      <c r="J29" s="98"/>
      <c r="K29" s="98"/>
      <c r="L29" s="9" t="str">
        <f>IF(OR(ISBLANK(G29),ISBLANK(H29),ISBLANK(I29),ISBLANK(J29),ISBLANK(K29)),Validación!$Q$4,Validación!$Q$8)</f>
        <v>Pendiente. Por favor complete las columnas.</v>
      </c>
    </row>
    <row r="30" spans="2:12" ht="165.6" customHeight="1">
      <c r="B30" s="8" t="str" cm="1">
        <f t="array" ref="B30">IFERROR(
   INDEX('4.1 Valoración de pautas C1'!$C:$C,
      _xlfn.AGGREGATE(15,
         6,
         ROW('4.1 Valoración de pautas C1'!$H$2:$H$185)/
         ('4.1 Valoración de pautas C1'!$H$2:$H$185=Validación!$J$4),
      ROW(A19)
      )
   ),
"")</f>
        <v/>
      </c>
      <c r="C30" s="8" t="str" cm="1">
        <f t="array" ref="C30">IF(
   COUNTIF('4.1 Valoración de pautas C1'!$H$2:$H$185,Validación!$J$4)=0,
   Validación_CM_Fortalezas[Dato],
   IFERROR(
      INDEX('4.1 Valoración de pautas C1'!$D:$D,
         _xlfn.AGGREGATE(15,
            6,
            ROW('4.1 Valoración de pautas C1'!$H$2:$H$185)/
            ('4.1 Valoración de pautas C1'!$H$2:$H$185=Validación!$J$4),
         ROW(A19)
         )
      ),
   "")
)</f>
        <v>Deberá completar esta tabla una vez que se hayan identificado pautas valoradas con Conformidad</v>
      </c>
      <c r="D30" s="9" t="str" cm="1">
        <f t="array" ref="D30">IFERROR(
   INDEX('4.1 Valoración de pautas C1'!$B:$B,
      _xlfn.AGGREGATE(15,
         6,
         ROW('4.1 Valoración de pautas C1'!$H$2:$H$185)/
         ('4.1 Valoración de pautas C1'!$H$2:$H$185=Validación!$J$4),
      ROW(A19)
      )
   ),
"")</f>
        <v/>
      </c>
      <c r="E30" s="9" t="str" cm="1">
        <f t="array" ref="E30">IFERROR(
   INDEX('4.1 Valoración de pautas C1'!$H:$H,
      _xlfn.AGGREGATE(15,
         6,
         ROW('4.1 Valoración de pautas C1'!$H$2:$H$185)/
         ('4.1 Valoración de pautas C1'!$H$2:$H$185=Validación!$J$4),
      ROW(A19)
      )
   ),
"")</f>
        <v/>
      </c>
      <c r="F30" s="97" t="str" cm="1">
        <f t="array" ref="F30">IFERROR(
   IF(
      ISNUMBER(SEARCH(Validación!$S$4, INDEX('4.1 Valoración de pautas C1'!$J:$J, _xlfn.AGGREGATE(15, 6, ROW('4.1 Valoración de pautas C1'!$H$2:$H$185)/
      ('4.1 Valoración de pautas C1'!$H$2:$H$185=Validación!$J$4), ROW(A19))))),
      "",
      INDEX('4.1 Valoración de pautas C1'!$J:$J, _xlfn.AGGREGATE(15, 6, ROW('4.1 Valoración de pautas C1'!$H$2:$H$185)/
      ('4.1 Valoración de pautas C1'!$H$2:$H$185=Validación!$J$4), ROW(A19)))
   ),
"")</f>
        <v/>
      </c>
      <c r="G30" s="134"/>
      <c r="H30" s="98"/>
      <c r="I30" s="98"/>
      <c r="J30" s="98"/>
      <c r="K30" s="98"/>
      <c r="L30" s="9" t="str">
        <f>IF(OR(ISBLANK(G30),ISBLANK(H30),ISBLANK(I30),ISBLANK(J30),ISBLANK(K30)),Validación!$Q$4,Validación!$Q$8)</f>
        <v>Pendiente. Por favor complete las columnas.</v>
      </c>
    </row>
    <row r="31" spans="2:12" ht="165.6" customHeight="1">
      <c r="B31" s="8" t="str" cm="1">
        <f t="array" ref="B31">IFERROR(
   INDEX('4.1 Valoración de pautas C1'!$C:$C,
      _xlfn.AGGREGATE(15,
         6,
         ROW('4.1 Valoración de pautas C1'!$H$2:$H$185)/
         ('4.1 Valoración de pautas C1'!$H$2:$H$185=Validación!$J$4),
      ROW(A20)
      )
   ),
"")</f>
        <v/>
      </c>
      <c r="C31" s="8" t="str" cm="1">
        <f t="array" ref="C31">IF(
   COUNTIF('4.1 Valoración de pautas C1'!$H$2:$H$185,Validación!$J$4)=0,
   Validación_CM_Fortalezas[Dato],
   IFERROR(
      INDEX('4.1 Valoración de pautas C1'!$D:$D,
         _xlfn.AGGREGATE(15,
            6,
            ROW('4.1 Valoración de pautas C1'!$H$2:$H$185)/
            ('4.1 Valoración de pautas C1'!$H$2:$H$185=Validación!$J$4),
         ROW(A20)
         )
      ),
   "")
)</f>
        <v>Deberá completar esta tabla una vez que se hayan identificado pautas valoradas con Conformidad</v>
      </c>
      <c r="D31" s="9" t="str" cm="1">
        <f t="array" ref="D31">IFERROR(
   INDEX('4.1 Valoración de pautas C1'!$B:$B,
      _xlfn.AGGREGATE(15,
         6,
         ROW('4.1 Valoración de pautas C1'!$H$2:$H$185)/
         ('4.1 Valoración de pautas C1'!$H$2:$H$185=Validación!$J$4),
      ROW(A20)
      )
   ),
"")</f>
        <v/>
      </c>
      <c r="E31" s="9" t="str" cm="1">
        <f t="array" ref="E31">IFERROR(
   INDEX('4.1 Valoración de pautas C1'!$H:$H,
      _xlfn.AGGREGATE(15,
         6,
         ROW('4.1 Valoración de pautas C1'!$H$2:$H$185)/
         ('4.1 Valoración de pautas C1'!$H$2:$H$185=Validación!$J$4),
      ROW(A20)
      )
   ),
"")</f>
        <v/>
      </c>
      <c r="F31" s="97" t="str" cm="1">
        <f t="array" ref="F31">IFERROR(
   IF(
      ISNUMBER(SEARCH(Validación!$S$4, INDEX('4.1 Valoración de pautas C1'!$J:$J, _xlfn.AGGREGATE(15, 6, ROW('4.1 Valoración de pautas C1'!$H$2:$H$185)/
      ('4.1 Valoración de pautas C1'!$H$2:$H$185=Validación!$J$4), ROW(A20))))),
      "",
      INDEX('4.1 Valoración de pautas C1'!$J:$J, _xlfn.AGGREGATE(15, 6, ROW('4.1 Valoración de pautas C1'!$H$2:$H$185)/
      ('4.1 Valoración de pautas C1'!$H$2:$H$185=Validación!$J$4), ROW(A20)))
   ),
"")</f>
        <v/>
      </c>
      <c r="G31" s="134"/>
      <c r="H31" s="98"/>
      <c r="I31" s="98"/>
      <c r="J31" s="98"/>
      <c r="K31" s="98"/>
      <c r="L31" s="9" t="str">
        <f>IF(OR(ISBLANK(G31),ISBLANK(H31),ISBLANK(I31),ISBLANK(J31),ISBLANK(K31)),Validación!$Q$4,Validación!$Q$8)</f>
        <v>Pendiente. Por favor complete las columnas.</v>
      </c>
    </row>
    <row r="32" spans="2:12" ht="165.6" customHeight="1">
      <c r="B32" s="8" t="str" cm="1">
        <f t="array" ref="B32">IFERROR(
   INDEX('4.1 Valoración de pautas C1'!$C:$C,
      _xlfn.AGGREGATE(15,
         6,
         ROW('4.1 Valoración de pautas C1'!$H$2:$H$185)/
         ('4.1 Valoración de pautas C1'!$H$2:$H$185=Validación!$J$4),
      ROW(A21)
      )
   ),
"")</f>
        <v/>
      </c>
      <c r="C32" s="8" t="str" cm="1">
        <f t="array" ref="C32">IF(
   COUNTIF('4.1 Valoración de pautas C1'!$H$2:$H$185,Validación!$J$4)=0,
   Validación_CM_Fortalezas[Dato],
   IFERROR(
      INDEX('4.1 Valoración de pautas C1'!$D:$D,
         _xlfn.AGGREGATE(15,
            6,
            ROW('4.1 Valoración de pautas C1'!$H$2:$H$185)/
            ('4.1 Valoración de pautas C1'!$H$2:$H$185=Validación!$J$4),
         ROW(A21)
         )
      ),
   "")
)</f>
        <v>Deberá completar esta tabla una vez que se hayan identificado pautas valoradas con Conformidad</v>
      </c>
      <c r="D32" s="9" t="str" cm="1">
        <f t="array" ref="D32">IFERROR(
   INDEX('4.1 Valoración de pautas C1'!$B:$B,
      _xlfn.AGGREGATE(15,
         6,
         ROW('4.1 Valoración de pautas C1'!$H$2:$H$185)/
         ('4.1 Valoración de pautas C1'!$H$2:$H$185=Validación!$J$4),
      ROW(A21)
      )
   ),
"")</f>
        <v/>
      </c>
      <c r="E32" s="9" t="str" cm="1">
        <f t="array" ref="E32">IFERROR(
   INDEX('4.1 Valoración de pautas C1'!$H:$H,
      _xlfn.AGGREGATE(15,
         6,
         ROW('4.1 Valoración de pautas C1'!$H$2:$H$185)/
         ('4.1 Valoración de pautas C1'!$H$2:$H$185=Validación!$J$4),
      ROW(A21)
      )
   ),
"")</f>
        <v/>
      </c>
      <c r="F32" s="97" t="str" cm="1">
        <f t="array" ref="F32">IFERROR(
   IF(
      ISNUMBER(SEARCH(Validación!$S$4, INDEX('4.1 Valoración de pautas C1'!$J:$J, _xlfn.AGGREGATE(15, 6, ROW('4.1 Valoración de pautas C1'!$H$2:$H$185)/
      ('4.1 Valoración de pautas C1'!$H$2:$H$185=Validación!$J$4), ROW(A21))))),
      "",
      INDEX('4.1 Valoración de pautas C1'!$J:$J, _xlfn.AGGREGATE(15, 6, ROW('4.1 Valoración de pautas C1'!$H$2:$H$185)/
      ('4.1 Valoración de pautas C1'!$H$2:$H$185=Validación!$J$4), ROW(A21)))
   ),
"")</f>
        <v/>
      </c>
      <c r="G32" s="134"/>
      <c r="H32" s="98"/>
      <c r="I32" s="98"/>
      <c r="J32" s="98"/>
      <c r="K32" s="98"/>
      <c r="L32" s="9" t="str">
        <f>IF(OR(ISBLANK(G32),ISBLANK(H32),ISBLANK(I32),ISBLANK(J32),ISBLANK(K32)),Validación!$Q$4,Validación!$Q$8)</f>
        <v>Pendiente. Por favor complete las columnas.</v>
      </c>
    </row>
    <row r="33" spans="2:12" ht="165.6" customHeight="1">
      <c r="B33" s="8" t="str" cm="1">
        <f t="array" ref="B33">IFERROR(
   INDEX('4.1 Valoración de pautas C1'!$C:$C,
      _xlfn.AGGREGATE(15,
         6,
         ROW('4.1 Valoración de pautas C1'!$H$2:$H$185)/
         ('4.1 Valoración de pautas C1'!$H$2:$H$185=Validación!$J$4),
      ROW(A22)
      )
   ),
"")</f>
        <v/>
      </c>
      <c r="C33" s="8" t="str" cm="1">
        <f t="array" ref="C33">IF(
   COUNTIF('4.1 Valoración de pautas C1'!$H$2:$H$185,Validación!$J$4)=0,
   Validación_CM_Fortalezas[Dato],
   IFERROR(
      INDEX('4.1 Valoración de pautas C1'!$D:$D,
         _xlfn.AGGREGATE(15,
            6,
            ROW('4.1 Valoración de pautas C1'!$H$2:$H$185)/
            ('4.1 Valoración de pautas C1'!$H$2:$H$185=Validación!$J$4),
         ROW(A22)
         )
      ),
   "")
)</f>
        <v>Deberá completar esta tabla una vez que se hayan identificado pautas valoradas con Conformidad</v>
      </c>
      <c r="D33" s="9" t="str" cm="1">
        <f t="array" ref="D33">IFERROR(
   INDEX('4.1 Valoración de pautas C1'!$B:$B,
      _xlfn.AGGREGATE(15,
         6,
         ROW('4.1 Valoración de pautas C1'!$H$2:$H$185)/
         ('4.1 Valoración de pautas C1'!$H$2:$H$185=Validación!$J$4),
      ROW(A22)
      )
   ),
"")</f>
        <v/>
      </c>
      <c r="E33" s="9" t="str" cm="1">
        <f t="array" ref="E33">IFERROR(
   INDEX('4.1 Valoración de pautas C1'!$H:$H,
      _xlfn.AGGREGATE(15,
         6,
         ROW('4.1 Valoración de pautas C1'!$H$2:$H$185)/
         ('4.1 Valoración de pautas C1'!$H$2:$H$185=Validación!$J$4),
      ROW(A22)
      )
   ),
"")</f>
        <v/>
      </c>
      <c r="F33" s="97" t="str" cm="1">
        <f t="array" ref="F33">IFERROR(
   IF(
      ISNUMBER(SEARCH(Validación!$S$4, INDEX('4.1 Valoración de pautas C1'!$J:$J, _xlfn.AGGREGATE(15, 6, ROW('4.1 Valoración de pautas C1'!$H$2:$H$185)/
      ('4.1 Valoración de pautas C1'!$H$2:$H$185=Validación!$J$4), ROW(A22))))),
      "",
      INDEX('4.1 Valoración de pautas C1'!$J:$J, _xlfn.AGGREGATE(15, 6, ROW('4.1 Valoración de pautas C1'!$H$2:$H$185)/
      ('4.1 Valoración de pautas C1'!$H$2:$H$185=Validación!$J$4), ROW(A22)))
   ),
"")</f>
        <v/>
      </c>
      <c r="G33" s="134"/>
      <c r="H33" s="98"/>
      <c r="I33" s="98"/>
      <c r="J33" s="98"/>
      <c r="K33" s="98"/>
      <c r="L33" s="9" t="str">
        <f>IF(OR(ISBLANK(G33),ISBLANK(H33),ISBLANK(I33),ISBLANK(J33),ISBLANK(K33)),Validación!$Q$4,Validación!$Q$8)</f>
        <v>Pendiente. Por favor complete las columnas.</v>
      </c>
    </row>
    <row r="34" spans="2:12" ht="165.6" customHeight="1">
      <c r="B34" s="8" t="str" cm="1">
        <f t="array" ref="B34">IFERROR(
   INDEX('4.1 Valoración de pautas C1'!$C:$C,
      _xlfn.AGGREGATE(15,
         6,
         ROW('4.1 Valoración de pautas C1'!$H$2:$H$185)/
         ('4.1 Valoración de pautas C1'!$H$2:$H$185=Validación!$J$4),
      ROW(A23)
      )
   ),
"")</f>
        <v/>
      </c>
      <c r="C34" s="8" t="str" cm="1">
        <f t="array" ref="C34">IF(
   COUNTIF('4.1 Valoración de pautas C1'!$H$2:$H$185,Validación!$J$4)=0,
   Validación_CM_Fortalezas[Dato],
   IFERROR(
      INDEX('4.1 Valoración de pautas C1'!$D:$D,
         _xlfn.AGGREGATE(15,
            6,
            ROW('4.1 Valoración de pautas C1'!$H$2:$H$185)/
            ('4.1 Valoración de pautas C1'!$H$2:$H$185=Validación!$J$4),
         ROW(A23)
         )
      ),
   "")
)</f>
        <v>Deberá completar esta tabla una vez que se hayan identificado pautas valoradas con Conformidad</v>
      </c>
      <c r="D34" s="9" t="str" cm="1">
        <f t="array" ref="D34">IFERROR(
   INDEX('4.1 Valoración de pautas C1'!$B:$B,
      _xlfn.AGGREGATE(15,
         6,
         ROW('4.1 Valoración de pautas C1'!$H$2:$H$185)/
         ('4.1 Valoración de pautas C1'!$H$2:$H$185=Validación!$J$4),
      ROW(A23)
      )
   ),
"")</f>
        <v/>
      </c>
      <c r="E34" s="9" t="str" cm="1">
        <f t="array" ref="E34">IFERROR(
   INDEX('4.1 Valoración de pautas C1'!$H:$H,
      _xlfn.AGGREGATE(15,
         6,
         ROW('4.1 Valoración de pautas C1'!$H$2:$H$185)/
         ('4.1 Valoración de pautas C1'!$H$2:$H$185=Validación!$J$4),
      ROW(A23)
      )
   ),
"")</f>
        <v/>
      </c>
      <c r="F34" s="97" t="str" cm="1">
        <f t="array" ref="F34">IFERROR(
   IF(
      ISNUMBER(SEARCH(Validación!$S$4, INDEX('4.1 Valoración de pautas C1'!$J:$J, _xlfn.AGGREGATE(15, 6, ROW('4.1 Valoración de pautas C1'!$H$2:$H$185)/
      ('4.1 Valoración de pautas C1'!$H$2:$H$185=Validación!$J$4), ROW(A23))))),
      "",
      INDEX('4.1 Valoración de pautas C1'!$J:$J, _xlfn.AGGREGATE(15, 6, ROW('4.1 Valoración de pautas C1'!$H$2:$H$185)/
      ('4.1 Valoración de pautas C1'!$H$2:$H$185=Validación!$J$4), ROW(A23)))
   ),
"")</f>
        <v/>
      </c>
      <c r="G34" s="134"/>
      <c r="H34" s="98"/>
      <c r="I34" s="98"/>
      <c r="J34" s="98"/>
      <c r="K34" s="98"/>
      <c r="L34" s="9" t="str">
        <f>IF(OR(ISBLANK(G34),ISBLANK(H34),ISBLANK(I34),ISBLANK(J34),ISBLANK(K34)),Validación!$Q$4,Validación!$Q$8)</f>
        <v>Pendiente. Por favor complete las columnas.</v>
      </c>
    </row>
    <row r="35" spans="2:12" ht="165.6" customHeight="1">
      <c r="B35" s="8" t="str" cm="1">
        <f t="array" ref="B35">IFERROR(
   INDEX('4.1 Valoración de pautas C1'!$C:$C,
      _xlfn.AGGREGATE(15,
         6,
         ROW('4.1 Valoración de pautas C1'!$H$2:$H$185)/
         ('4.1 Valoración de pautas C1'!$H$2:$H$185=Validación!$J$4),
      ROW(A24)
      )
   ),
"")</f>
        <v/>
      </c>
      <c r="C35" s="8" t="str" cm="1">
        <f t="array" ref="C35">IF(
   COUNTIF('4.1 Valoración de pautas C1'!$H$2:$H$185,Validación!$J$4)=0,
   Validación_CM_Fortalezas[Dato],
   IFERROR(
      INDEX('4.1 Valoración de pautas C1'!$D:$D,
         _xlfn.AGGREGATE(15,
            6,
            ROW('4.1 Valoración de pautas C1'!$H$2:$H$185)/
            ('4.1 Valoración de pautas C1'!$H$2:$H$185=Validación!$J$4),
         ROW(A24)
         )
      ),
   "")
)</f>
        <v>Deberá completar esta tabla una vez que se hayan identificado pautas valoradas con Conformidad</v>
      </c>
      <c r="D35" s="9" t="str" cm="1">
        <f t="array" ref="D35">IFERROR(
   INDEX('4.1 Valoración de pautas C1'!$B:$B,
      _xlfn.AGGREGATE(15,
         6,
         ROW('4.1 Valoración de pautas C1'!$H$2:$H$185)/
         ('4.1 Valoración de pautas C1'!$H$2:$H$185=Validación!$J$4),
      ROW(A24)
      )
   ),
"")</f>
        <v/>
      </c>
      <c r="E35" s="9" t="str" cm="1">
        <f t="array" ref="E35">IFERROR(
   INDEX('4.1 Valoración de pautas C1'!$H:$H,
      _xlfn.AGGREGATE(15,
         6,
         ROW('4.1 Valoración de pautas C1'!$H$2:$H$185)/
         ('4.1 Valoración de pautas C1'!$H$2:$H$185=Validación!$J$4),
      ROW(A24)
      )
   ),
"")</f>
        <v/>
      </c>
      <c r="F35" s="97" t="str" cm="1">
        <f t="array" ref="F35">IFERROR(
   IF(
      ISNUMBER(SEARCH(Validación!$S$4, INDEX('4.1 Valoración de pautas C1'!$J:$J, _xlfn.AGGREGATE(15, 6, ROW('4.1 Valoración de pautas C1'!$H$2:$H$185)/
      ('4.1 Valoración de pautas C1'!$H$2:$H$185=Validación!$J$4), ROW(A24))))),
      "",
      INDEX('4.1 Valoración de pautas C1'!$J:$J, _xlfn.AGGREGATE(15, 6, ROW('4.1 Valoración de pautas C1'!$H$2:$H$185)/
      ('4.1 Valoración de pautas C1'!$H$2:$H$185=Validación!$J$4), ROW(A24)))
   ),
"")</f>
        <v/>
      </c>
      <c r="G35" s="134"/>
      <c r="H35" s="98"/>
      <c r="I35" s="98"/>
      <c r="J35" s="98"/>
      <c r="K35" s="98"/>
      <c r="L35" s="9" t="str">
        <f>IF(OR(ISBLANK(G35),ISBLANK(H35),ISBLANK(I35),ISBLANK(J35),ISBLANK(K35)),Validación!$Q$4,Validación!$Q$8)</f>
        <v>Pendiente. Por favor complete las columnas.</v>
      </c>
    </row>
    <row r="36" spans="2:12" ht="165.6" customHeight="1">
      <c r="B36" s="8" t="str" cm="1">
        <f t="array" ref="B36">IFERROR(
   INDEX('4.1 Valoración de pautas C1'!$C:$C,
      _xlfn.AGGREGATE(15,
         6,
         ROW('4.1 Valoración de pautas C1'!$H$2:$H$185)/
         ('4.1 Valoración de pautas C1'!$H$2:$H$185=Validación!$J$4),
      ROW(A25)
      )
   ),
"")</f>
        <v/>
      </c>
      <c r="C36" s="8" t="str" cm="1">
        <f t="array" ref="C36">IF(
   COUNTIF('4.1 Valoración de pautas C1'!$H$2:$H$185,Validación!$J$4)=0,
   Validación_CM_Fortalezas[Dato],
   IFERROR(
      INDEX('4.1 Valoración de pautas C1'!$D:$D,
         _xlfn.AGGREGATE(15,
            6,
            ROW('4.1 Valoración de pautas C1'!$H$2:$H$185)/
            ('4.1 Valoración de pautas C1'!$H$2:$H$185=Validación!$J$4),
         ROW(A25)
         )
      ),
   "")
)</f>
        <v>Deberá completar esta tabla una vez que se hayan identificado pautas valoradas con Conformidad</v>
      </c>
      <c r="D36" s="9" t="str" cm="1">
        <f t="array" ref="D36">IFERROR(
   INDEX('4.1 Valoración de pautas C1'!$B:$B,
      _xlfn.AGGREGATE(15,
         6,
         ROW('4.1 Valoración de pautas C1'!$H$2:$H$185)/
         ('4.1 Valoración de pautas C1'!$H$2:$H$185=Validación!$J$4),
      ROW(A25)
      )
   ),
"")</f>
        <v/>
      </c>
      <c r="E36" s="9" t="str" cm="1">
        <f t="array" ref="E36">IFERROR(
   INDEX('4.1 Valoración de pautas C1'!$H:$H,
      _xlfn.AGGREGATE(15,
         6,
         ROW('4.1 Valoración de pautas C1'!$H$2:$H$185)/
         ('4.1 Valoración de pautas C1'!$H$2:$H$185=Validación!$J$4),
      ROW(A25)
      )
   ),
"")</f>
        <v/>
      </c>
      <c r="F36" s="97" t="str" cm="1">
        <f t="array" ref="F36">IFERROR(
   IF(
      ISNUMBER(SEARCH(Validación!$S$4, INDEX('4.1 Valoración de pautas C1'!$J:$J, _xlfn.AGGREGATE(15, 6, ROW('4.1 Valoración de pautas C1'!$H$2:$H$185)/
      ('4.1 Valoración de pautas C1'!$H$2:$H$185=Validación!$J$4), ROW(A25))))),
      "",
      INDEX('4.1 Valoración de pautas C1'!$J:$J, _xlfn.AGGREGATE(15, 6, ROW('4.1 Valoración de pautas C1'!$H$2:$H$185)/
      ('4.1 Valoración de pautas C1'!$H$2:$H$185=Validación!$J$4), ROW(A25)))
   ),
"")</f>
        <v/>
      </c>
      <c r="G36" s="134"/>
      <c r="H36" s="98"/>
      <c r="I36" s="98"/>
      <c r="J36" s="98"/>
      <c r="K36" s="98"/>
      <c r="L36" s="9" t="str">
        <f>IF(OR(ISBLANK(G36),ISBLANK(H36),ISBLANK(I36),ISBLANK(J36),ISBLANK(K36)),Validación!$Q$4,Validación!$Q$8)</f>
        <v>Pendiente. Por favor complete las columnas.</v>
      </c>
    </row>
    <row r="37" spans="2:12" ht="165.6" customHeight="1">
      <c r="B37" s="8" t="str" cm="1">
        <f t="array" ref="B37">IFERROR(
   INDEX('4.1 Valoración de pautas C1'!$C:$C,
      _xlfn.AGGREGATE(15,
         6,
         ROW('4.1 Valoración de pautas C1'!$H$2:$H$185)/
         ('4.1 Valoración de pautas C1'!$H$2:$H$185=Validación!$J$4),
      ROW(A26)
      )
   ),
"")</f>
        <v/>
      </c>
      <c r="C37" s="8" t="str" cm="1">
        <f t="array" ref="C37">IF(
   COUNTIF('4.1 Valoración de pautas C1'!$H$2:$H$185,Validación!$J$4)=0,
   Validación_CM_Fortalezas[Dato],
   IFERROR(
      INDEX('4.1 Valoración de pautas C1'!$D:$D,
         _xlfn.AGGREGATE(15,
            6,
            ROW('4.1 Valoración de pautas C1'!$H$2:$H$185)/
            ('4.1 Valoración de pautas C1'!$H$2:$H$185=Validación!$J$4),
         ROW(A26)
         )
      ),
   "")
)</f>
        <v>Deberá completar esta tabla una vez que se hayan identificado pautas valoradas con Conformidad</v>
      </c>
      <c r="D37" s="9" t="str" cm="1">
        <f t="array" ref="D37">IFERROR(
   INDEX('4.1 Valoración de pautas C1'!$B:$B,
      _xlfn.AGGREGATE(15,
         6,
         ROW('4.1 Valoración de pautas C1'!$H$2:$H$185)/
         ('4.1 Valoración de pautas C1'!$H$2:$H$185=Validación!$J$4),
      ROW(A26)
      )
   ),
"")</f>
        <v/>
      </c>
      <c r="E37" s="9" t="str" cm="1">
        <f t="array" ref="E37">IFERROR(
   INDEX('4.1 Valoración de pautas C1'!$H:$H,
      _xlfn.AGGREGATE(15,
         6,
         ROW('4.1 Valoración de pautas C1'!$H$2:$H$185)/
         ('4.1 Valoración de pautas C1'!$H$2:$H$185=Validación!$J$4),
      ROW(A26)
      )
   ),
"")</f>
        <v/>
      </c>
      <c r="F37" s="97" t="str" cm="1">
        <f t="array" ref="F37">IFERROR(
   IF(
      ISNUMBER(SEARCH(Validación!$S$4, INDEX('4.1 Valoración de pautas C1'!$J:$J, _xlfn.AGGREGATE(15, 6, ROW('4.1 Valoración de pautas C1'!$H$2:$H$185)/
      ('4.1 Valoración de pautas C1'!$H$2:$H$185=Validación!$J$4), ROW(A26))))),
      "",
      INDEX('4.1 Valoración de pautas C1'!$J:$J, _xlfn.AGGREGATE(15, 6, ROW('4.1 Valoración de pautas C1'!$H$2:$H$185)/
      ('4.1 Valoración de pautas C1'!$H$2:$H$185=Validación!$J$4), ROW(A26)))
   ),
"")</f>
        <v/>
      </c>
      <c r="G37" s="134"/>
      <c r="H37" s="98"/>
      <c r="I37" s="98"/>
      <c r="J37" s="98"/>
      <c r="K37" s="98"/>
      <c r="L37" s="9" t="str">
        <f>IF(OR(ISBLANK(G37),ISBLANK(H37),ISBLANK(I37),ISBLANK(J37),ISBLANK(K37)),Validación!$Q$4,Validación!$Q$8)</f>
        <v>Pendiente. Por favor complete las columnas.</v>
      </c>
    </row>
    <row r="38" spans="2:12" ht="165.6" customHeight="1">
      <c r="B38" s="8" t="str" cm="1">
        <f t="array" ref="B38">IFERROR(
   INDEX('4.1 Valoración de pautas C1'!$C:$C,
      _xlfn.AGGREGATE(15,
         6,
         ROW('4.1 Valoración de pautas C1'!$H$2:$H$185)/
         ('4.1 Valoración de pautas C1'!$H$2:$H$185=Validación!$J$4),
      ROW(A27)
      )
   ),
"")</f>
        <v/>
      </c>
      <c r="C38" s="8" t="str" cm="1">
        <f t="array" ref="C38">IF(
   COUNTIF('4.1 Valoración de pautas C1'!$H$2:$H$185,Validación!$J$4)=0,
   Validación_CM_Fortalezas[Dato],
   IFERROR(
      INDEX('4.1 Valoración de pautas C1'!$D:$D,
         _xlfn.AGGREGATE(15,
            6,
            ROW('4.1 Valoración de pautas C1'!$H$2:$H$185)/
            ('4.1 Valoración de pautas C1'!$H$2:$H$185=Validación!$J$4),
         ROW(A27)
         )
      ),
   "")
)</f>
        <v>Deberá completar esta tabla una vez que se hayan identificado pautas valoradas con Conformidad</v>
      </c>
      <c r="D38" s="9" t="str" cm="1">
        <f t="array" ref="D38">IFERROR(
   INDEX('4.1 Valoración de pautas C1'!$B:$B,
      _xlfn.AGGREGATE(15,
         6,
         ROW('4.1 Valoración de pautas C1'!$H$2:$H$185)/
         ('4.1 Valoración de pautas C1'!$H$2:$H$185=Validación!$J$4),
      ROW(A27)
      )
   ),
"")</f>
        <v/>
      </c>
      <c r="E38" s="9" t="str" cm="1">
        <f t="array" ref="E38">IFERROR(
   INDEX('4.1 Valoración de pautas C1'!$H:$H,
      _xlfn.AGGREGATE(15,
         6,
         ROW('4.1 Valoración de pautas C1'!$H$2:$H$185)/
         ('4.1 Valoración de pautas C1'!$H$2:$H$185=Validación!$J$4),
      ROW(A27)
      )
   ),
"")</f>
        <v/>
      </c>
      <c r="F38" s="97" t="str" cm="1">
        <f t="array" ref="F38">IFERROR(
   IF(
      ISNUMBER(SEARCH(Validación!$S$4, INDEX('4.1 Valoración de pautas C1'!$J:$J, _xlfn.AGGREGATE(15, 6, ROW('4.1 Valoración de pautas C1'!$H$2:$H$185)/
      ('4.1 Valoración de pautas C1'!$H$2:$H$185=Validación!$J$4), ROW(A27))))),
      "",
      INDEX('4.1 Valoración de pautas C1'!$J:$J, _xlfn.AGGREGATE(15, 6, ROW('4.1 Valoración de pautas C1'!$H$2:$H$185)/
      ('4.1 Valoración de pautas C1'!$H$2:$H$185=Validación!$J$4), ROW(A27)))
   ),
"")</f>
        <v/>
      </c>
      <c r="G38" s="134"/>
      <c r="H38" s="98"/>
      <c r="I38" s="98"/>
      <c r="J38" s="98"/>
      <c r="K38" s="98"/>
      <c r="L38" s="9" t="str">
        <f>IF(OR(ISBLANK(G38),ISBLANK(H38),ISBLANK(I38),ISBLANK(J38),ISBLANK(K38)),Validación!$Q$4,Validación!$Q$8)</f>
        <v>Pendiente. Por favor complete las columnas.</v>
      </c>
    </row>
    <row r="39" spans="2:12" ht="165.6" customHeight="1">
      <c r="B39" s="8" t="str" cm="1">
        <f t="array" ref="B39">IFERROR(
   INDEX('4.1 Valoración de pautas C1'!$C:$C,
      _xlfn.AGGREGATE(15,
         6,
         ROW('4.1 Valoración de pautas C1'!$H$2:$H$185)/
         ('4.1 Valoración de pautas C1'!$H$2:$H$185=Validación!$J$4),
      ROW(A28)
      )
   ),
"")</f>
        <v/>
      </c>
      <c r="C39" s="8" t="str" cm="1">
        <f t="array" ref="C39">IF(
   COUNTIF('4.1 Valoración de pautas C1'!$H$2:$H$185,Validación!$J$4)=0,
   Validación_CM_Fortalezas[Dato],
   IFERROR(
      INDEX('4.1 Valoración de pautas C1'!$D:$D,
         _xlfn.AGGREGATE(15,
            6,
            ROW('4.1 Valoración de pautas C1'!$H$2:$H$185)/
            ('4.1 Valoración de pautas C1'!$H$2:$H$185=Validación!$J$4),
         ROW(A28)
         )
      ),
   "")
)</f>
        <v>Deberá completar esta tabla una vez que se hayan identificado pautas valoradas con Conformidad</v>
      </c>
      <c r="D39" s="9" t="str" cm="1">
        <f t="array" ref="D39">IFERROR(
   INDEX('4.1 Valoración de pautas C1'!$B:$B,
      _xlfn.AGGREGATE(15,
         6,
         ROW('4.1 Valoración de pautas C1'!$H$2:$H$185)/
         ('4.1 Valoración de pautas C1'!$H$2:$H$185=Validación!$J$4),
      ROW(A28)
      )
   ),
"")</f>
        <v/>
      </c>
      <c r="E39" s="9" t="str" cm="1">
        <f t="array" ref="E39">IFERROR(
   INDEX('4.1 Valoración de pautas C1'!$H:$H,
      _xlfn.AGGREGATE(15,
         6,
         ROW('4.1 Valoración de pautas C1'!$H$2:$H$185)/
         ('4.1 Valoración de pautas C1'!$H$2:$H$185=Validación!$J$4),
      ROW(A28)
      )
   ),
"")</f>
        <v/>
      </c>
      <c r="F39" s="97" t="str" cm="1">
        <f t="array" ref="F39">IFERROR(
   IF(
      ISNUMBER(SEARCH(Validación!$S$4, INDEX('4.1 Valoración de pautas C1'!$J:$J, _xlfn.AGGREGATE(15, 6, ROW('4.1 Valoración de pautas C1'!$H$2:$H$185)/
      ('4.1 Valoración de pautas C1'!$H$2:$H$185=Validación!$J$4), ROW(A28))))),
      "",
      INDEX('4.1 Valoración de pautas C1'!$J:$J, _xlfn.AGGREGATE(15, 6, ROW('4.1 Valoración de pautas C1'!$H$2:$H$185)/
      ('4.1 Valoración de pautas C1'!$H$2:$H$185=Validación!$J$4), ROW(A28)))
   ),
"")</f>
        <v/>
      </c>
      <c r="G39" s="134"/>
      <c r="H39" s="98"/>
      <c r="I39" s="98"/>
      <c r="J39" s="98"/>
      <c r="K39" s="98"/>
      <c r="L39" s="9" t="str">
        <f>IF(OR(ISBLANK(G39),ISBLANK(H39),ISBLANK(I39),ISBLANK(J39),ISBLANK(K39)),Validación!$Q$4,Validación!$Q$8)</f>
        <v>Pendiente. Por favor complete las columnas.</v>
      </c>
    </row>
    <row r="40" spans="2:12" ht="165.6" customHeight="1">
      <c r="B40" s="8" t="str" cm="1">
        <f t="array" ref="B40">IFERROR(
   INDEX('4.1 Valoración de pautas C1'!$C:$C,
      _xlfn.AGGREGATE(15,
         6,
         ROW('4.1 Valoración de pautas C1'!$H$2:$H$185)/
         ('4.1 Valoración de pautas C1'!$H$2:$H$185=Validación!$J$4),
      ROW(A29)
      )
   ),
"")</f>
        <v/>
      </c>
      <c r="C40" s="8" t="str" cm="1">
        <f t="array" ref="C40">IF(
   COUNTIF('4.1 Valoración de pautas C1'!$H$2:$H$185,Validación!$J$4)=0,
   Validación_CM_Fortalezas[Dato],
   IFERROR(
      INDEX('4.1 Valoración de pautas C1'!$D:$D,
         _xlfn.AGGREGATE(15,
            6,
            ROW('4.1 Valoración de pautas C1'!$H$2:$H$185)/
            ('4.1 Valoración de pautas C1'!$H$2:$H$185=Validación!$J$4),
         ROW(A29)
         )
      ),
   "")
)</f>
        <v>Deberá completar esta tabla una vez que se hayan identificado pautas valoradas con Conformidad</v>
      </c>
      <c r="D40" s="9" t="str" cm="1">
        <f t="array" ref="D40">IFERROR(
   INDEX('4.1 Valoración de pautas C1'!$B:$B,
      _xlfn.AGGREGATE(15,
         6,
         ROW('4.1 Valoración de pautas C1'!$H$2:$H$185)/
         ('4.1 Valoración de pautas C1'!$H$2:$H$185=Validación!$J$4),
      ROW(A29)
      )
   ),
"")</f>
        <v/>
      </c>
      <c r="E40" s="9" t="str" cm="1">
        <f t="array" ref="E40">IFERROR(
   INDEX('4.1 Valoración de pautas C1'!$H:$H,
      _xlfn.AGGREGATE(15,
         6,
         ROW('4.1 Valoración de pautas C1'!$H$2:$H$185)/
         ('4.1 Valoración de pautas C1'!$H$2:$H$185=Validación!$J$4),
      ROW(A29)
      )
   ),
"")</f>
        <v/>
      </c>
      <c r="F40" s="97" t="str" cm="1">
        <f t="array" ref="F40">IFERROR(
   IF(
      ISNUMBER(SEARCH(Validación!$S$4, INDEX('4.1 Valoración de pautas C1'!$J:$J, _xlfn.AGGREGATE(15, 6, ROW('4.1 Valoración de pautas C1'!$H$2:$H$185)/
      ('4.1 Valoración de pautas C1'!$H$2:$H$185=Validación!$J$4), ROW(A29))))),
      "",
      INDEX('4.1 Valoración de pautas C1'!$J:$J, _xlfn.AGGREGATE(15, 6, ROW('4.1 Valoración de pautas C1'!$H$2:$H$185)/
      ('4.1 Valoración de pautas C1'!$H$2:$H$185=Validación!$J$4), ROW(A29)))
   ),
"")</f>
        <v/>
      </c>
      <c r="G40" s="134"/>
      <c r="H40" s="98"/>
      <c r="I40" s="98"/>
      <c r="J40" s="98"/>
      <c r="K40" s="98"/>
      <c r="L40" s="9" t="str">
        <f>IF(OR(ISBLANK(G40),ISBLANK(H40),ISBLANK(I40),ISBLANK(J40),ISBLANK(K40)),Validación!$Q$4,Validación!$Q$8)</f>
        <v>Pendiente. Por favor complete las columnas.</v>
      </c>
    </row>
    <row r="41" spans="2:12" ht="165.6" customHeight="1">
      <c r="B41" s="8" t="str" cm="1">
        <f t="array" ref="B41">IFERROR(
   INDEX('4.1 Valoración de pautas C1'!$C:$C,
      _xlfn.AGGREGATE(15,
         6,
         ROW('4.1 Valoración de pautas C1'!$H$2:$H$185)/
         ('4.1 Valoración de pautas C1'!$H$2:$H$185=Validación!$J$4),
      ROW(A30)
      )
   ),
"")</f>
        <v/>
      </c>
      <c r="C41" s="8" t="str" cm="1">
        <f t="array" ref="C41">IF(
   COUNTIF('4.1 Valoración de pautas C1'!$H$2:$H$185,Validación!$J$4)=0,
   Validación_CM_Fortalezas[Dato],
   IFERROR(
      INDEX('4.1 Valoración de pautas C1'!$D:$D,
         _xlfn.AGGREGATE(15,
            6,
            ROW('4.1 Valoración de pautas C1'!$H$2:$H$185)/
            ('4.1 Valoración de pautas C1'!$H$2:$H$185=Validación!$J$4),
         ROW(A30)
         )
      ),
   "")
)</f>
        <v>Deberá completar esta tabla una vez que se hayan identificado pautas valoradas con Conformidad</v>
      </c>
      <c r="D41" s="9" t="str" cm="1">
        <f t="array" ref="D41">IFERROR(
   INDEX('4.1 Valoración de pautas C1'!$B:$B,
      _xlfn.AGGREGATE(15,
         6,
         ROW('4.1 Valoración de pautas C1'!$H$2:$H$185)/
         ('4.1 Valoración de pautas C1'!$H$2:$H$185=Validación!$J$4),
      ROW(A30)
      )
   ),
"")</f>
        <v/>
      </c>
      <c r="E41" s="9" t="str" cm="1">
        <f t="array" ref="E41">IFERROR(
   INDEX('4.1 Valoración de pautas C1'!$H:$H,
      _xlfn.AGGREGATE(15,
         6,
         ROW('4.1 Valoración de pautas C1'!$H$2:$H$185)/
         ('4.1 Valoración de pautas C1'!$H$2:$H$185=Validación!$J$4),
      ROW(A30)
      )
   ),
"")</f>
        <v/>
      </c>
      <c r="F41" s="97" t="str" cm="1">
        <f t="array" ref="F41">IFERROR(
   IF(
      ISNUMBER(SEARCH(Validación!$S$4, INDEX('4.1 Valoración de pautas C1'!$J:$J, _xlfn.AGGREGATE(15, 6, ROW('4.1 Valoración de pautas C1'!$H$2:$H$185)/
      ('4.1 Valoración de pautas C1'!$H$2:$H$185=Validación!$J$4), ROW(A30))))),
      "",
      INDEX('4.1 Valoración de pautas C1'!$J:$J, _xlfn.AGGREGATE(15, 6, ROW('4.1 Valoración de pautas C1'!$H$2:$H$185)/
      ('4.1 Valoración de pautas C1'!$H$2:$H$185=Validación!$J$4), ROW(A30)))
   ),
"")</f>
        <v/>
      </c>
      <c r="G41" s="134"/>
      <c r="H41" s="98"/>
      <c r="I41" s="98"/>
      <c r="J41" s="98"/>
      <c r="K41" s="98"/>
      <c r="L41" s="9" t="str">
        <f>IF(OR(ISBLANK(G41),ISBLANK(H41),ISBLANK(I41),ISBLANK(J41),ISBLANK(K41)),Validación!$Q$4,Validación!$Q$8)</f>
        <v>Pendiente. Por favor complete las columnas.</v>
      </c>
    </row>
    <row r="42" spans="2:12" ht="165.6" customHeight="1">
      <c r="B42" s="8" t="str" cm="1">
        <f t="array" ref="B42">IFERROR(
   INDEX('4.1 Valoración de pautas C1'!$C:$C,
      _xlfn.AGGREGATE(15,
         6,
         ROW('4.1 Valoración de pautas C1'!$H$2:$H$185)/
         ('4.1 Valoración de pautas C1'!$H$2:$H$185=Validación!$J$4),
      ROW(A31)
      )
   ),
"")</f>
        <v/>
      </c>
      <c r="C42" s="8" t="str" cm="1">
        <f t="array" ref="C42">IF(
   COUNTIF('4.1 Valoración de pautas C1'!$H$2:$H$185,Validación!$J$4)=0,
   Validación_CM_Fortalezas[Dato],
   IFERROR(
      INDEX('4.1 Valoración de pautas C1'!$D:$D,
         _xlfn.AGGREGATE(15,
            6,
            ROW('4.1 Valoración de pautas C1'!$H$2:$H$185)/
            ('4.1 Valoración de pautas C1'!$H$2:$H$185=Validación!$J$4),
         ROW(A31)
         )
      ),
   "")
)</f>
        <v>Deberá completar esta tabla una vez que se hayan identificado pautas valoradas con Conformidad</v>
      </c>
      <c r="D42" s="9" t="str" cm="1">
        <f t="array" ref="D42">IFERROR(
   INDEX('4.1 Valoración de pautas C1'!$B:$B,
      _xlfn.AGGREGATE(15,
         6,
         ROW('4.1 Valoración de pautas C1'!$H$2:$H$185)/
         ('4.1 Valoración de pautas C1'!$H$2:$H$185=Validación!$J$4),
      ROW(A31)
      )
   ),
"")</f>
        <v/>
      </c>
      <c r="E42" s="9" t="str" cm="1">
        <f t="array" ref="E42">IFERROR(
   INDEX('4.1 Valoración de pautas C1'!$H:$H,
      _xlfn.AGGREGATE(15,
         6,
         ROW('4.1 Valoración de pautas C1'!$H$2:$H$185)/
         ('4.1 Valoración de pautas C1'!$H$2:$H$185=Validación!$J$4),
      ROW(A31)
      )
   ),
"")</f>
        <v/>
      </c>
      <c r="F42" s="97" t="str" cm="1">
        <f t="array" ref="F42">IFERROR(
   IF(
      ISNUMBER(SEARCH(Validación!$S$4, INDEX('4.1 Valoración de pautas C1'!$J:$J, _xlfn.AGGREGATE(15, 6, ROW('4.1 Valoración de pautas C1'!$H$2:$H$185)/
      ('4.1 Valoración de pautas C1'!$H$2:$H$185=Validación!$J$4), ROW(A31))))),
      "",
      INDEX('4.1 Valoración de pautas C1'!$J:$J, _xlfn.AGGREGATE(15, 6, ROW('4.1 Valoración de pautas C1'!$H$2:$H$185)/
      ('4.1 Valoración de pautas C1'!$H$2:$H$185=Validación!$J$4), ROW(A31)))
   ),
"")</f>
        <v/>
      </c>
      <c r="G42" s="134"/>
      <c r="H42" s="98"/>
      <c r="I42" s="98"/>
      <c r="J42" s="98"/>
      <c r="K42" s="98"/>
      <c r="L42" s="9" t="str">
        <f>IF(OR(ISBLANK(G42),ISBLANK(H42),ISBLANK(I42),ISBLANK(J42),ISBLANK(K42)),Validación!$Q$4,Validación!$Q$8)</f>
        <v>Pendiente. Por favor complete las columnas.</v>
      </c>
    </row>
    <row r="43" spans="2:12" ht="165.6" customHeight="1">
      <c r="B43" s="8" t="str" cm="1">
        <f t="array" ref="B43">IFERROR(
   INDEX('4.1 Valoración de pautas C1'!$C:$C,
      _xlfn.AGGREGATE(15,
         6,
         ROW('4.1 Valoración de pautas C1'!$H$2:$H$185)/
         ('4.1 Valoración de pautas C1'!$H$2:$H$185=Validación!$J$4),
      ROW(A32)
      )
   ),
"")</f>
        <v/>
      </c>
      <c r="C43" s="8" t="str" cm="1">
        <f t="array" ref="C43">IF(
   COUNTIF('4.1 Valoración de pautas C1'!$H$2:$H$185,Validación!$J$4)=0,
   Validación_CM_Fortalezas[Dato],
   IFERROR(
      INDEX('4.1 Valoración de pautas C1'!$D:$D,
         _xlfn.AGGREGATE(15,
            6,
            ROW('4.1 Valoración de pautas C1'!$H$2:$H$185)/
            ('4.1 Valoración de pautas C1'!$H$2:$H$185=Validación!$J$4),
         ROW(A32)
         )
      ),
   "")
)</f>
        <v>Deberá completar esta tabla una vez que se hayan identificado pautas valoradas con Conformidad</v>
      </c>
      <c r="D43" s="9" t="str" cm="1">
        <f t="array" ref="D43">IFERROR(
   INDEX('4.1 Valoración de pautas C1'!$B:$B,
      _xlfn.AGGREGATE(15,
         6,
         ROW('4.1 Valoración de pautas C1'!$H$2:$H$185)/
         ('4.1 Valoración de pautas C1'!$H$2:$H$185=Validación!$J$4),
      ROW(A32)
      )
   ),
"")</f>
        <v/>
      </c>
      <c r="E43" s="9" t="str" cm="1">
        <f t="array" ref="E43">IFERROR(
   INDEX('4.1 Valoración de pautas C1'!$H:$H,
      _xlfn.AGGREGATE(15,
         6,
         ROW('4.1 Valoración de pautas C1'!$H$2:$H$185)/
         ('4.1 Valoración de pautas C1'!$H$2:$H$185=Validación!$J$4),
      ROW(A32)
      )
   ),
"")</f>
        <v/>
      </c>
      <c r="F43" s="97" t="str" cm="1">
        <f t="array" ref="F43">IFERROR(
   IF(
      ISNUMBER(SEARCH(Validación!$S$4, INDEX('4.1 Valoración de pautas C1'!$J:$J, _xlfn.AGGREGATE(15, 6, ROW('4.1 Valoración de pautas C1'!$H$2:$H$185)/
      ('4.1 Valoración de pautas C1'!$H$2:$H$185=Validación!$J$4), ROW(A32))))),
      "",
      INDEX('4.1 Valoración de pautas C1'!$J:$J, _xlfn.AGGREGATE(15, 6, ROW('4.1 Valoración de pautas C1'!$H$2:$H$185)/
      ('4.1 Valoración de pautas C1'!$H$2:$H$185=Validación!$J$4), ROW(A32)))
   ),
"")</f>
        <v/>
      </c>
      <c r="G43" s="134"/>
      <c r="H43" s="98"/>
      <c r="I43" s="98"/>
      <c r="J43" s="98"/>
      <c r="K43" s="98"/>
      <c r="L43" s="9" t="str">
        <f>IF(OR(ISBLANK(G43),ISBLANK(H43),ISBLANK(I43),ISBLANK(J43),ISBLANK(K43)),Validación!$Q$4,Validación!$Q$8)</f>
        <v>Pendiente. Por favor complete las columnas.</v>
      </c>
    </row>
    <row r="44" spans="2:12" ht="165.6" customHeight="1">
      <c r="B44" s="8" t="str" cm="1">
        <f t="array" ref="B44">IFERROR(
   INDEX('4.1 Valoración de pautas C1'!$C:$C,
      _xlfn.AGGREGATE(15,
         6,
         ROW('4.1 Valoración de pautas C1'!$H$2:$H$185)/
         ('4.1 Valoración de pautas C1'!$H$2:$H$185=Validación!$J$4),
      ROW(A33)
      )
   ),
"")</f>
        <v/>
      </c>
      <c r="C44" s="8" t="str" cm="1">
        <f t="array" ref="C44">IF(
   COUNTIF('4.1 Valoración de pautas C1'!$H$2:$H$185,Validación!$J$4)=0,
   Validación_CM_Fortalezas[Dato],
   IFERROR(
      INDEX('4.1 Valoración de pautas C1'!$D:$D,
         _xlfn.AGGREGATE(15,
            6,
            ROW('4.1 Valoración de pautas C1'!$H$2:$H$185)/
            ('4.1 Valoración de pautas C1'!$H$2:$H$185=Validación!$J$4),
         ROW(A33)
         )
      ),
   "")
)</f>
        <v>Deberá completar esta tabla una vez que se hayan identificado pautas valoradas con Conformidad</v>
      </c>
      <c r="D44" s="9" t="str" cm="1">
        <f t="array" ref="D44">IFERROR(
   INDEX('4.1 Valoración de pautas C1'!$B:$B,
      _xlfn.AGGREGATE(15,
         6,
         ROW('4.1 Valoración de pautas C1'!$H$2:$H$185)/
         ('4.1 Valoración de pautas C1'!$H$2:$H$185=Validación!$J$4),
      ROW(A33)
      )
   ),
"")</f>
        <v/>
      </c>
      <c r="E44" s="9" t="str" cm="1">
        <f t="array" ref="E44">IFERROR(
   INDEX('4.1 Valoración de pautas C1'!$H:$H,
      _xlfn.AGGREGATE(15,
         6,
         ROW('4.1 Valoración de pautas C1'!$H$2:$H$185)/
         ('4.1 Valoración de pautas C1'!$H$2:$H$185=Validación!$J$4),
      ROW(A33)
      )
   ),
"")</f>
        <v/>
      </c>
      <c r="F44" s="97" t="str" cm="1">
        <f t="array" ref="F44">IFERROR(
   IF(
      ISNUMBER(SEARCH(Validación!$S$4, INDEX('4.1 Valoración de pautas C1'!$J:$J, _xlfn.AGGREGATE(15, 6, ROW('4.1 Valoración de pautas C1'!$H$2:$H$185)/
      ('4.1 Valoración de pautas C1'!$H$2:$H$185=Validación!$J$4), ROW(A33))))),
      "",
      INDEX('4.1 Valoración de pautas C1'!$J:$J, _xlfn.AGGREGATE(15, 6, ROW('4.1 Valoración de pautas C1'!$H$2:$H$185)/
      ('4.1 Valoración de pautas C1'!$H$2:$H$185=Validación!$J$4), ROW(A33)))
   ),
"")</f>
        <v/>
      </c>
      <c r="G44" s="134"/>
      <c r="H44" s="98"/>
      <c r="I44" s="98"/>
      <c r="J44" s="98"/>
      <c r="K44" s="98"/>
      <c r="L44" s="9" t="str">
        <f>IF(OR(ISBLANK(G44),ISBLANK(H44),ISBLANK(I44),ISBLANK(J44),ISBLANK(K44)),Validación!$Q$4,Validación!$Q$8)</f>
        <v>Pendiente. Por favor complete las columnas.</v>
      </c>
    </row>
    <row r="45" spans="2:12" ht="165.6" customHeight="1">
      <c r="B45" s="8" t="str" cm="1">
        <f t="array" ref="B45">IFERROR(
   INDEX('4.1 Valoración de pautas C1'!$C:$C,
      _xlfn.AGGREGATE(15,
         6,
         ROW('4.1 Valoración de pautas C1'!$H$2:$H$185)/
         ('4.1 Valoración de pautas C1'!$H$2:$H$185=Validación!$J$4),
      ROW(A34)
      )
   ),
"")</f>
        <v/>
      </c>
      <c r="C45" s="8" t="str" cm="1">
        <f t="array" ref="C45">IF(
   COUNTIF('4.1 Valoración de pautas C1'!$H$2:$H$185,Validación!$J$4)=0,
   Validación_CM_Fortalezas[Dato],
   IFERROR(
      INDEX('4.1 Valoración de pautas C1'!$D:$D,
         _xlfn.AGGREGATE(15,
            6,
            ROW('4.1 Valoración de pautas C1'!$H$2:$H$185)/
            ('4.1 Valoración de pautas C1'!$H$2:$H$185=Validación!$J$4),
         ROW(A34)
         )
      ),
   "")
)</f>
        <v>Deberá completar esta tabla una vez que se hayan identificado pautas valoradas con Conformidad</v>
      </c>
      <c r="D45" s="9" t="str" cm="1">
        <f t="array" ref="D45">IFERROR(
   INDEX('4.1 Valoración de pautas C1'!$B:$B,
      _xlfn.AGGREGATE(15,
         6,
         ROW('4.1 Valoración de pautas C1'!$H$2:$H$185)/
         ('4.1 Valoración de pautas C1'!$H$2:$H$185=Validación!$J$4),
      ROW(A34)
      )
   ),
"")</f>
        <v/>
      </c>
      <c r="E45" s="9" t="str" cm="1">
        <f t="array" ref="E45">IFERROR(
   INDEX('4.1 Valoración de pautas C1'!$H:$H,
      _xlfn.AGGREGATE(15,
         6,
         ROW('4.1 Valoración de pautas C1'!$H$2:$H$185)/
         ('4.1 Valoración de pautas C1'!$H$2:$H$185=Validación!$J$4),
      ROW(A34)
      )
   ),
"")</f>
        <v/>
      </c>
      <c r="F45" s="97" t="str" cm="1">
        <f t="array" ref="F45">IFERROR(
   IF(
      ISNUMBER(SEARCH(Validación!$S$4, INDEX('4.1 Valoración de pautas C1'!$J:$J, _xlfn.AGGREGATE(15, 6, ROW('4.1 Valoración de pautas C1'!$H$2:$H$185)/
      ('4.1 Valoración de pautas C1'!$H$2:$H$185=Validación!$J$4), ROW(A34))))),
      "",
      INDEX('4.1 Valoración de pautas C1'!$J:$J, _xlfn.AGGREGATE(15, 6, ROW('4.1 Valoración de pautas C1'!$H$2:$H$185)/
      ('4.1 Valoración de pautas C1'!$H$2:$H$185=Validación!$J$4), ROW(A34)))
   ),
"")</f>
        <v/>
      </c>
      <c r="G45" s="134"/>
      <c r="H45" s="98"/>
      <c r="I45" s="98"/>
      <c r="J45" s="98"/>
      <c r="K45" s="98"/>
      <c r="L45" s="9" t="str">
        <f>IF(OR(ISBLANK(G45),ISBLANK(H45),ISBLANK(I45),ISBLANK(J45),ISBLANK(K45)),Validación!$Q$4,Validación!$Q$8)</f>
        <v>Pendiente. Por favor complete las columnas.</v>
      </c>
    </row>
    <row r="46" spans="2:12" ht="165.6" customHeight="1">
      <c r="B46" s="8" t="str" cm="1">
        <f t="array" ref="B46">IFERROR(
   INDEX('4.1 Valoración de pautas C1'!$C:$C,
      _xlfn.AGGREGATE(15,
         6,
         ROW('4.1 Valoración de pautas C1'!$H$2:$H$185)/
         ('4.1 Valoración de pautas C1'!$H$2:$H$185=Validación!$J$4),
      ROW(A35)
      )
   ),
"")</f>
        <v/>
      </c>
      <c r="C46" s="8" t="str" cm="1">
        <f t="array" ref="C46">IF(
   COUNTIF('4.1 Valoración de pautas C1'!$H$2:$H$185,Validación!$J$4)=0,
   Validación_CM_Fortalezas[Dato],
   IFERROR(
      INDEX('4.1 Valoración de pautas C1'!$D:$D,
         _xlfn.AGGREGATE(15,
            6,
            ROW('4.1 Valoración de pautas C1'!$H$2:$H$185)/
            ('4.1 Valoración de pautas C1'!$H$2:$H$185=Validación!$J$4),
         ROW(A35)
         )
      ),
   "")
)</f>
        <v>Deberá completar esta tabla una vez que se hayan identificado pautas valoradas con Conformidad</v>
      </c>
      <c r="D46" s="9" t="str" cm="1">
        <f t="array" ref="D46">IFERROR(
   INDEX('4.1 Valoración de pautas C1'!$B:$B,
      _xlfn.AGGREGATE(15,
         6,
         ROW('4.1 Valoración de pautas C1'!$H$2:$H$185)/
         ('4.1 Valoración de pautas C1'!$H$2:$H$185=Validación!$J$4),
      ROW(A35)
      )
   ),
"")</f>
        <v/>
      </c>
      <c r="E46" s="9" t="str" cm="1">
        <f t="array" ref="E46">IFERROR(
   INDEX('4.1 Valoración de pautas C1'!$H:$H,
      _xlfn.AGGREGATE(15,
         6,
         ROW('4.1 Valoración de pautas C1'!$H$2:$H$185)/
         ('4.1 Valoración de pautas C1'!$H$2:$H$185=Validación!$J$4),
      ROW(A35)
      )
   ),
"")</f>
        <v/>
      </c>
      <c r="F46" s="97" t="str" cm="1">
        <f t="array" ref="F46">IFERROR(
   IF(
      ISNUMBER(SEARCH(Validación!$S$4, INDEX('4.1 Valoración de pautas C1'!$J:$J, _xlfn.AGGREGATE(15, 6, ROW('4.1 Valoración de pautas C1'!$H$2:$H$185)/
      ('4.1 Valoración de pautas C1'!$H$2:$H$185=Validación!$J$4), ROW(A35))))),
      "",
      INDEX('4.1 Valoración de pautas C1'!$J:$J, _xlfn.AGGREGATE(15, 6, ROW('4.1 Valoración de pautas C1'!$H$2:$H$185)/
      ('4.1 Valoración de pautas C1'!$H$2:$H$185=Validación!$J$4), ROW(A35)))
   ),
"")</f>
        <v/>
      </c>
      <c r="G46" s="134"/>
      <c r="H46" s="98"/>
      <c r="I46" s="98"/>
      <c r="J46" s="98"/>
      <c r="K46" s="98"/>
      <c r="L46" s="9" t="str">
        <f>IF(OR(ISBLANK(G46),ISBLANK(H46),ISBLANK(I46),ISBLANK(J46),ISBLANK(K46)),Validación!$Q$4,Validación!$Q$8)</f>
        <v>Pendiente. Por favor complete las columnas.</v>
      </c>
    </row>
    <row r="47" spans="2:12" ht="165.6" customHeight="1">
      <c r="B47" s="8" t="str" cm="1">
        <f t="array" ref="B47">IFERROR(
   INDEX('4.1 Valoración de pautas C1'!$C:$C,
      _xlfn.AGGREGATE(15,
         6,
         ROW('4.1 Valoración de pautas C1'!$H$2:$H$185)/
         ('4.1 Valoración de pautas C1'!$H$2:$H$185=Validación!$J$4),
      ROW(A36)
      )
   ),
"")</f>
        <v/>
      </c>
      <c r="C47" s="8" t="str" cm="1">
        <f t="array" ref="C47">IF(
   COUNTIF('4.1 Valoración de pautas C1'!$H$2:$H$185,Validación!$J$4)=0,
   Validación_CM_Fortalezas[Dato],
   IFERROR(
      INDEX('4.1 Valoración de pautas C1'!$D:$D,
         _xlfn.AGGREGATE(15,
            6,
            ROW('4.1 Valoración de pautas C1'!$H$2:$H$185)/
            ('4.1 Valoración de pautas C1'!$H$2:$H$185=Validación!$J$4),
         ROW(A36)
         )
      ),
   "")
)</f>
        <v>Deberá completar esta tabla una vez que se hayan identificado pautas valoradas con Conformidad</v>
      </c>
      <c r="D47" s="9" t="str" cm="1">
        <f t="array" ref="D47">IFERROR(
   INDEX('4.1 Valoración de pautas C1'!$B:$B,
      _xlfn.AGGREGATE(15,
         6,
         ROW('4.1 Valoración de pautas C1'!$H$2:$H$185)/
         ('4.1 Valoración de pautas C1'!$H$2:$H$185=Validación!$J$4),
      ROW(A36)
      )
   ),
"")</f>
        <v/>
      </c>
      <c r="E47" s="9" t="str" cm="1">
        <f t="array" ref="E47">IFERROR(
   INDEX('4.1 Valoración de pautas C1'!$H:$H,
      _xlfn.AGGREGATE(15,
         6,
         ROW('4.1 Valoración de pautas C1'!$H$2:$H$185)/
         ('4.1 Valoración de pautas C1'!$H$2:$H$185=Validación!$J$4),
      ROW(A36)
      )
   ),
"")</f>
        <v/>
      </c>
      <c r="F47" s="97" t="str" cm="1">
        <f t="array" ref="F47">IFERROR(
   IF(
      ISNUMBER(SEARCH(Validación!$S$4, INDEX('4.1 Valoración de pautas C1'!$J:$J, _xlfn.AGGREGATE(15, 6, ROW('4.1 Valoración de pautas C1'!$H$2:$H$185)/
      ('4.1 Valoración de pautas C1'!$H$2:$H$185=Validación!$J$4), ROW(A36))))),
      "",
      INDEX('4.1 Valoración de pautas C1'!$J:$J, _xlfn.AGGREGATE(15, 6, ROW('4.1 Valoración de pautas C1'!$H$2:$H$185)/
      ('4.1 Valoración de pautas C1'!$H$2:$H$185=Validación!$J$4), ROW(A36)))
   ),
"")</f>
        <v/>
      </c>
      <c r="G47" s="134"/>
      <c r="H47" s="98"/>
      <c r="I47" s="98"/>
      <c r="J47" s="98"/>
      <c r="K47" s="98"/>
      <c r="L47" s="9" t="str">
        <f>IF(OR(ISBLANK(G47),ISBLANK(H47),ISBLANK(I47),ISBLANK(J47),ISBLANK(K47)),Validación!$Q$4,Validación!$Q$8)</f>
        <v>Pendiente. Por favor complete las columnas.</v>
      </c>
    </row>
    <row r="48" spans="2:12" ht="165.6" customHeight="1">
      <c r="B48" s="8" t="str" cm="1">
        <f t="array" ref="B48">IFERROR(
   INDEX('4.1 Valoración de pautas C1'!$C:$C,
      _xlfn.AGGREGATE(15,
         6,
         ROW('4.1 Valoración de pautas C1'!$H$2:$H$185)/
         ('4.1 Valoración de pautas C1'!$H$2:$H$185=Validación!$J$4),
      ROW(A37)
      )
   ),
"")</f>
        <v/>
      </c>
      <c r="C48" s="8" t="str" cm="1">
        <f t="array" ref="C48">IF(
   COUNTIF('4.1 Valoración de pautas C1'!$H$2:$H$185,Validación!$J$4)=0,
   Validación_CM_Fortalezas[Dato],
   IFERROR(
      INDEX('4.1 Valoración de pautas C1'!$D:$D,
         _xlfn.AGGREGATE(15,
            6,
            ROW('4.1 Valoración de pautas C1'!$H$2:$H$185)/
            ('4.1 Valoración de pautas C1'!$H$2:$H$185=Validación!$J$4),
         ROW(A37)
         )
      ),
   "")
)</f>
        <v>Deberá completar esta tabla una vez que se hayan identificado pautas valoradas con Conformidad</v>
      </c>
      <c r="D48" s="9" t="str" cm="1">
        <f t="array" ref="D48">IFERROR(
   INDEX('4.1 Valoración de pautas C1'!$B:$B,
      _xlfn.AGGREGATE(15,
         6,
         ROW('4.1 Valoración de pautas C1'!$H$2:$H$185)/
         ('4.1 Valoración de pautas C1'!$H$2:$H$185=Validación!$J$4),
      ROW(A37)
      )
   ),
"")</f>
        <v/>
      </c>
      <c r="E48" s="9" t="str" cm="1">
        <f t="array" ref="E48">IFERROR(
   INDEX('4.1 Valoración de pautas C1'!$H:$H,
      _xlfn.AGGREGATE(15,
         6,
         ROW('4.1 Valoración de pautas C1'!$H$2:$H$185)/
         ('4.1 Valoración de pautas C1'!$H$2:$H$185=Validación!$J$4),
      ROW(A37)
      )
   ),
"")</f>
        <v/>
      </c>
      <c r="F48" s="97" t="str" cm="1">
        <f t="array" ref="F48">IFERROR(
   IF(
      ISNUMBER(SEARCH(Validación!$S$4, INDEX('4.1 Valoración de pautas C1'!$J:$J, _xlfn.AGGREGATE(15, 6, ROW('4.1 Valoración de pautas C1'!$H$2:$H$185)/
      ('4.1 Valoración de pautas C1'!$H$2:$H$185=Validación!$J$4), ROW(A37))))),
      "",
      INDEX('4.1 Valoración de pautas C1'!$J:$J, _xlfn.AGGREGATE(15, 6, ROW('4.1 Valoración de pautas C1'!$H$2:$H$185)/
      ('4.1 Valoración de pautas C1'!$H$2:$H$185=Validación!$J$4), ROW(A37)))
   ),
"")</f>
        <v/>
      </c>
      <c r="G48" s="134"/>
      <c r="H48" s="98"/>
      <c r="I48" s="98"/>
      <c r="J48" s="98"/>
      <c r="K48" s="98"/>
      <c r="L48" s="9" t="str">
        <f>IF(OR(ISBLANK(G48),ISBLANK(H48),ISBLANK(I48),ISBLANK(J48),ISBLANK(K48)),Validación!$Q$4,Validación!$Q$8)</f>
        <v>Pendiente. Por favor complete las columnas.</v>
      </c>
    </row>
    <row r="49" spans="2:12" ht="165.6" customHeight="1">
      <c r="B49" s="8" t="str" cm="1">
        <f t="array" ref="B49">IFERROR(
   INDEX('4.1 Valoración de pautas C1'!$C:$C,
      _xlfn.AGGREGATE(15,
         6,
         ROW('4.1 Valoración de pautas C1'!$H$2:$H$185)/
         ('4.1 Valoración de pautas C1'!$H$2:$H$185=Validación!$J$4),
      ROW(A38)
      )
   ),
"")</f>
        <v/>
      </c>
      <c r="C49" s="8" t="str" cm="1">
        <f t="array" ref="C49">IF(
   COUNTIF('4.1 Valoración de pautas C1'!$H$2:$H$185,Validación!$J$4)=0,
   Validación_CM_Fortalezas[Dato],
   IFERROR(
      INDEX('4.1 Valoración de pautas C1'!$D:$D,
         _xlfn.AGGREGATE(15,
            6,
            ROW('4.1 Valoración de pautas C1'!$H$2:$H$185)/
            ('4.1 Valoración de pautas C1'!$H$2:$H$185=Validación!$J$4),
         ROW(A38)
         )
      ),
   "")
)</f>
        <v>Deberá completar esta tabla una vez que se hayan identificado pautas valoradas con Conformidad</v>
      </c>
      <c r="D49" s="9" t="str" cm="1">
        <f t="array" ref="D49">IFERROR(
   INDEX('4.1 Valoración de pautas C1'!$B:$B,
      _xlfn.AGGREGATE(15,
         6,
         ROW('4.1 Valoración de pautas C1'!$H$2:$H$185)/
         ('4.1 Valoración de pautas C1'!$H$2:$H$185=Validación!$J$4),
      ROW(A38)
      )
   ),
"")</f>
        <v/>
      </c>
      <c r="E49" s="9" t="str" cm="1">
        <f t="array" ref="E49">IFERROR(
   INDEX('4.1 Valoración de pautas C1'!$H:$H,
      _xlfn.AGGREGATE(15,
         6,
         ROW('4.1 Valoración de pautas C1'!$H$2:$H$185)/
         ('4.1 Valoración de pautas C1'!$H$2:$H$185=Validación!$J$4),
      ROW(A38)
      )
   ),
"")</f>
        <v/>
      </c>
      <c r="F49" s="97" t="str" cm="1">
        <f t="array" ref="F49">IFERROR(
   IF(
      ISNUMBER(SEARCH(Validación!$S$4, INDEX('4.1 Valoración de pautas C1'!$J:$J, _xlfn.AGGREGATE(15, 6, ROW('4.1 Valoración de pautas C1'!$H$2:$H$185)/
      ('4.1 Valoración de pautas C1'!$H$2:$H$185=Validación!$J$4), ROW(A38))))),
      "",
      INDEX('4.1 Valoración de pautas C1'!$J:$J, _xlfn.AGGREGATE(15, 6, ROW('4.1 Valoración de pautas C1'!$H$2:$H$185)/
      ('4.1 Valoración de pautas C1'!$H$2:$H$185=Validación!$J$4), ROW(A38)))
   ),
"")</f>
        <v/>
      </c>
      <c r="G49" s="134"/>
      <c r="H49" s="98"/>
      <c r="I49" s="98"/>
      <c r="J49" s="98"/>
      <c r="K49" s="98"/>
      <c r="L49" s="9" t="str">
        <f>IF(OR(ISBLANK(G49),ISBLANK(H49),ISBLANK(I49),ISBLANK(J49),ISBLANK(K49)),Validación!$Q$4,Validación!$Q$8)</f>
        <v>Pendiente. Por favor complete las columnas.</v>
      </c>
    </row>
    <row r="50" spans="2:12" ht="165.6" customHeight="1">
      <c r="B50" s="8" t="str" cm="1">
        <f t="array" ref="B50">IFERROR(
   INDEX('4.1 Valoración de pautas C1'!$C:$C,
      _xlfn.AGGREGATE(15,
         6,
         ROW('4.1 Valoración de pautas C1'!$H$2:$H$185)/
         ('4.1 Valoración de pautas C1'!$H$2:$H$185=Validación!$J$4),
      ROW(A39)
      )
   ),
"")</f>
        <v/>
      </c>
      <c r="C50" s="8" t="str" cm="1">
        <f t="array" ref="C50">IF(
   COUNTIF('4.1 Valoración de pautas C1'!$H$2:$H$185,Validación!$J$4)=0,
   Validación_CM_Fortalezas[Dato],
   IFERROR(
      INDEX('4.1 Valoración de pautas C1'!$D:$D,
         _xlfn.AGGREGATE(15,
            6,
            ROW('4.1 Valoración de pautas C1'!$H$2:$H$185)/
            ('4.1 Valoración de pautas C1'!$H$2:$H$185=Validación!$J$4),
         ROW(A39)
         )
      ),
   "")
)</f>
        <v>Deberá completar esta tabla una vez que se hayan identificado pautas valoradas con Conformidad</v>
      </c>
      <c r="D50" s="9" t="str" cm="1">
        <f t="array" ref="D50">IFERROR(
   INDEX('4.1 Valoración de pautas C1'!$B:$B,
      _xlfn.AGGREGATE(15,
         6,
         ROW('4.1 Valoración de pautas C1'!$H$2:$H$185)/
         ('4.1 Valoración de pautas C1'!$H$2:$H$185=Validación!$J$4),
      ROW(A39)
      )
   ),
"")</f>
        <v/>
      </c>
      <c r="E50" s="9" t="str" cm="1">
        <f t="array" ref="E50">IFERROR(
   INDEX('4.1 Valoración de pautas C1'!$H:$H,
      _xlfn.AGGREGATE(15,
         6,
         ROW('4.1 Valoración de pautas C1'!$H$2:$H$185)/
         ('4.1 Valoración de pautas C1'!$H$2:$H$185=Validación!$J$4),
      ROW(A39)
      )
   ),
"")</f>
        <v/>
      </c>
      <c r="F50" s="97" t="str" cm="1">
        <f t="array" ref="F50">IFERROR(
   IF(
      ISNUMBER(SEARCH(Validación!$S$4, INDEX('4.1 Valoración de pautas C1'!$J:$J, _xlfn.AGGREGATE(15, 6, ROW('4.1 Valoración de pautas C1'!$H$2:$H$185)/
      ('4.1 Valoración de pautas C1'!$H$2:$H$185=Validación!$J$4), ROW(A39))))),
      "",
      INDEX('4.1 Valoración de pautas C1'!$J:$J, _xlfn.AGGREGATE(15, 6, ROW('4.1 Valoración de pautas C1'!$H$2:$H$185)/
      ('4.1 Valoración de pautas C1'!$H$2:$H$185=Validación!$J$4), ROW(A39)))
   ),
"")</f>
        <v/>
      </c>
      <c r="G50" s="134"/>
      <c r="H50" s="98"/>
      <c r="I50" s="98"/>
      <c r="J50" s="98"/>
      <c r="K50" s="98"/>
      <c r="L50" s="9" t="str">
        <f>IF(OR(ISBLANK(G50),ISBLANK(H50),ISBLANK(I50),ISBLANK(J50),ISBLANK(K50)),Validación!$Q$4,Validación!$Q$8)</f>
        <v>Pendiente. Por favor complete las columnas.</v>
      </c>
    </row>
    <row r="51" spans="2:12" ht="165.6" customHeight="1">
      <c r="B51" s="8" t="str" cm="1">
        <f t="array" ref="B51">IFERROR(
   INDEX('4.1 Valoración de pautas C1'!$C:$C,
      _xlfn.AGGREGATE(15,
         6,
         ROW('4.1 Valoración de pautas C1'!$H$2:$H$185)/
         ('4.1 Valoración de pautas C1'!$H$2:$H$185=Validación!$J$4),
      ROW(A40)
      )
   ),
"")</f>
        <v/>
      </c>
      <c r="C51" s="8" t="str" cm="1">
        <f t="array" ref="C51">IF(
   COUNTIF('4.1 Valoración de pautas C1'!$H$2:$H$185,Validación!$J$4)=0,
   Validación_CM_Fortalezas[Dato],
   IFERROR(
      INDEX('4.1 Valoración de pautas C1'!$D:$D,
         _xlfn.AGGREGATE(15,
            6,
            ROW('4.1 Valoración de pautas C1'!$H$2:$H$185)/
            ('4.1 Valoración de pautas C1'!$H$2:$H$185=Validación!$J$4),
         ROW(A40)
         )
      ),
   "")
)</f>
        <v>Deberá completar esta tabla una vez que se hayan identificado pautas valoradas con Conformidad</v>
      </c>
      <c r="D51" s="9" t="str" cm="1">
        <f t="array" ref="D51">IFERROR(
   INDEX('4.1 Valoración de pautas C1'!$B:$B,
      _xlfn.AGGREGATE(15,
         6,
         ROW('4.1 Valoración de pautas C1'!$H$2:$H$185)/
         ('4.1 Valoración de pautas C1'!$H$2:$H$185=Validación!$J$4),
      ROW(A40)
      )
   ),
"")</f>
        <v/>
      </c>
      <c r="E51" s="9" t="str" cm="1">
        <f t="array" ref="E51">IFERROR(
   INDEX('4.1 Valoración de pautas C1'!$H:$H,
      _xlfn.AGGREGATE(15,
         6,
         ROW('4.1 Valoración de pautas C1'!$H$2:$H$185)/
         ('4.1 Valoración de pautas C1'!$H$2:$H$185=Validación!$J$4),
      ROW(A40)
      )
   ),
"")</f>
        <v/>
      </c>
      <c r="F51" s="97" t="str" cm="1">
        <f t="array" ref="F51">IFERROR(
   IF(
      ISNUMBER(SEARCH(Validación!$S$4, INDEX('4.1 Valoración de pautas C1'!$J:$J, _xlfn.AGGREGATE(15, 6, ROW('4.1 Valoración de pautas C1'!$H$2:$H$185)/
      ('4.1 Valoración de pautas C1'!$H$2:$H$185=Validación!$J$4), ROW(A40))))),
      "",
      INDEX('4.1 Valoración de pautas C1'!$J:$J, _xlfn.AGGREGATE(15, 6, ROW('4.1 Valoración de pautas C1'!$H$2:$H$185)/
      ('4.1 Valoración de pautas C1'!$H$2:$H$185=Validación!$J$4), ROW(A40)))
   ),
"")</f>
        <v/>
      </c>
      <c r="G51" s="134"/>
      <c r="H51" s="98"/>
      <c r="I51" s="98"/>
      <c r="J51" s="98"/>
      <c r="K51" s="98"/>
      <c r="L51" s="9" t="str">
        <f>IF(OR(ISBLANK(G51),ISBLANK(H51),ISBLANK(I51),ISBLANK(J51),ISBLANK(K51)),Validación!$Q$4,Validación!$Q$8)</f>
        <v>Pendiente. Por favor complete las columnas.</v>
      </c>
    </row>
    <row r="52" spans="2:12" ht="165.6" customHeight="1">
      <c r="B52" s="8" t="str" cm="1">
        <f t="array" ref="B52">IFERROR(
   INDEX('4.1 Valoración de pautas C1'!$C:$C,
      _xlfn.AGGREGATE(15,
         6,
         ROW('4.1 Valoración de pautas C1'!$H$2:$H$185)/
         ('4.1 Valoración de pautas C1'!$H$2:$H$185=Validación!$J$4),
      ROW(A41)
      )
   ),
"")</f>
        <v/>
      </c>
      <c r="C52" s="8" t="str" cm="1">
        <f t="array" ref="C52">IF(
   COUNTIF('4.1 Valoración de pautas C1'!$H$2:$H$185,Validación!$J$4)=0,
   Validación_CM_Fortalezas[Dato],
   IFERROR(
      INDEX('4.1 Valoración de pautas C1'!$D:$D,
         _xlfn.AGGREGATE(15,
            6,
            ROW('4.1 Valoración de pautas C1'!$H$2:$H$185)/
            ('4.1 Valoración de pautas C1'!$H$2:$H$185=Validación!$J$4),
         ROW(A41)
         )
      ),
   "")
)</f>
        <v>Deberá completar esta tabla una vez que se hayan identificado pautas valoradas con Conformidad</v>
      </c>
      <c r="D52" s="9" t="str" cm="1">
        <f t="array" ref="D52">IFERROR(
   INDEX('4.1 Valoración de pautas C1'!$B:$B,
      _xlfn.AGGREGATE(15,
         6,
         ROW('4.1 Valoración de pautas C1'!$H$2:$H$185)/
         ('4.1 Valoración de pautas C1'!$H$2:$H$185=Validación!$J$4),
      ROW(A41)
      )
   ),
"")</f>
        <v/>
      </c>
      <c r="E52" s="9" t="str" cm="1">
        <f t="array" ref="E52">IFERROR(
   INDEX('4.1 Valoración de pautas C1'!$H:$H,
      _xlfn.AGGREGATE(15,
         6,
         ROW('4.1 Valoración de pautas C1'!$H$2:$H$185)/
         ('4.1 Valoración de pautas C1'!$H$2:$H$185=Validación!$J$4),
      ROW(A41)
      )
   ),
"")</f>
        <v/>
      </c>
      <c r="F52" s="97" t="str" cm="1">
        <f t="array" ref="F52">IFERROR(
   IF(
      ISNUMBER(SEARCH(Validación!$S$4, INDEX('4.1 Valoración de pautas C1'!$J:$J, _xlfn.AGGREGATE(15, 6, ROW('4.1 Valoración de pautas C1'!$H$2:$H$185)/
      ('4.1 Valoración de pautas C1'!$H$2:$H$185=Validación!$J$4), ROW(A41))))),
      "",
      INDEX('4.1 Valoración de pautas C1'!$J:$J, _xlfn.AGGREGATE(15, 6, ROW('4.1 Valoración de pautas C1'!$H$2:$H$185)/
      ('4.1 Valoración de pautas C1'!$H$2:$H$185=Validación!$J$4), ROW(A41)))
   ),
"")</f>
        <v/>
      </c>
      <c r="G52" s="134"/>
      <c r="H52" s="98"/>
      <c r="I52" s="98"/>
      <c r="J52" s="98"/>
      <c r="K52" s="98"/>
      <c r="L52" s="9" t="str">
        <f>IF(OR(ISBLANK(G52),ISBLANK(H52),ISBLANK(I52),ISBLANK(J52),ISBLANK(K52)),Validación!$Q$4,Validación!$Q$8)</f>
        <v>Pendiente. Por favor complete las columnas.</v>
      </c>
    </row>
    <row r="53" spans="2:12" ht="165.6" customHeight="1">
      <c r="B53" s="8" t="str" cm="1">
        <f t="array" ref="B53">IFERROR(
   INDEX('4.1 Valoración de pautas C1'!$C:$C,
      _xlfn.AGGREGATE(15,
         6,
         ROW('4.1 Valoración de pautas C1'!$H$2:$H$185)/
         ('4.1 Valoración de pautas C1'!$H$2:$H$185=Validación!$J$4),
      ROW(A42)
      )
   ),
"")</f>
        <v/>
      </c>
      <c r="C53" s="8" t="str" cm="1">
        <f t="array" ref="C53">IF(
   COUNTIF('4.1 Valoración de pautas C1'!$H$2:$H$185,Validación!$J$4)=0,
   Validación_CM_Fortalezas[Dato],
   IFERROR(
      INDEX('4.1 Valoración de pautas C1'!$D:$D,
         _xlfn.AGGREGATE(15,
            6,
            ROW('4.1 Valoración de pautas C1'!$H$2:$H$185)/
            ('4.1 Valoración de pautas C1'!$H$2:$H$185=Validación!$J$4),
         ROW(A42)
         )
      ),
   "")
)</f>
        <v>Deberá completar esta tabla una vez que se hayan identificado pautas valoradas con Conformidad</v>
      </c>
      <c r="D53" s="9" t="str" cm="1">
        <f t="array" ref="D53">IFERROR(
   INDEX('4.1 Valoración de pautas C1'!$B:$B,
      _xlfn.AGGREGATE(15,
         6,
         ROW('4.1 Valoración de pautas C1'!$H$2:$H$185)/
         ('4.1 Valoración de pautas C1'!$H$2:$H$185=Validación!$J$4),
      ROW(A42)
      )
   ),
"")</f>
        <v/>
      </c>
      <c r="E53" s="9" t="str" cm="1">
        <f t="array" ref="E53">IFERROR(
   INDEX('4.1 Valoración de pautas C1'!$H:$H,
      _xlfn.AGGREGATE(15,
         6,
         ROW('4.1 Valoración de pautas C1'!$H$2:$H$185)/
         ('4.1 Valoración de pautas C1'!$H$2:$H$185=Validación!$J$4),
      ROW(A42)
      )
   ),
"")</f>
        <v/>
      </c>
      <c r="F53" s="97" t="str" cm="1">
        <f t="array" ref="F53">IFERROR(
   IF(
      ISNUMBER(SEARCH(Validación!$S$4, INDEX('4.1 Valoración de pautas C1'!$J:$J, _xlfn.AGGREGATE(15, 6, ROW('4.1 Valoración de pautas C1'!$H$2:$H$185)/
      ('4.1 Valoración de pautas C1'!$H$2:$H$185=Validación!$J$4), ROW(A42))))),
      "",
      INDEX('4.1 Valoración de pautas C1'!$J:$J, _xlfn.AGGREGATE(15, 6, ROW('4.1 Valoración de pautas C1'!$H$2:$H$185)/
      ('4.1 Valoración de pautas C1'!$H$2:$H$185=Validación!$J$4), ROW(A42)))
   ),
"")</f>
        <v/>
      </c>
      <c r="G53" s="134"/>
      <c r="H53" s="98"/>
      <c r="I53" s="98"/>
      <c r="J53" s="98"/>
      <c r="K53" s="98"/>
      <c r="L53" s="9" t="str">
        <f>IF(OR(ISBLANK(G53),ISBLANK(H53),ISBLANK(I53),ISBLANK(J53),ISBLANK(K53)),Validación!$Q$4,Validación!$Q$8)</f>
        <v>Pendiente. Por favor complete las columnas.</v>
      </c>
    </row>
    <row r="54" spans="2:12" ht="165.6" customHeight="1">
      <c r="B54" s="8" t="str" cm="1">
        <f t="array" ref="B54">IFERROR(
   INDEX('4.1 Valoración de pautas C1'!$C:$C,
      _xlfn.AGGREGATE(15,
         6,
         ROW('4.1 Valoración de pautas C1'!$H$2:$H$185)/
         ('4.1 Valoración de pautas C1'!$H$2:$H$185=Validación!$J$4),
      ROW(A43)
      )
   ),
"")</f>
        <v/>
      </c>
      <c r="C54" s="8" t="str" cm="1">
        <f t="array" ref="C54">IF(
   COUNTIF('4.1 Valoración de pautas C1'!$H$2:$H$185,Validación!$J$4)=0,
   Validación_CM_Fortalezas[Dato],
   IFERROR(
      INDEX('4.1 Valoración de pautas C1'!$D:$D,
         _xlfn.AGGREGATE(15,
            6,
            ROW('4.1 Valoración de pautas C1'!$H$2:$H$185)/
            ('4.1 Valoración de pautas C1'!$H$2:$H$185=Validación!$J$4),
         ROW(A43)
         )
      ),
   "")
)</f>
        <v>Deberá completar esta tabla una vez que se hayan identificado pautas valoradas con Conformidad</v>
      </c>
      <c r="D54" s="9" t="str" cm="1">
        <f t="array" ref="D54">IFERROR(
   INDEX('4.1 Valoración de pautas C1'!$B:$B,
      _xlfn.AGGREGATE(15,
         6,
         ROW('4.1 Valoración de pautas C1'!$H$2:$H$185)/
         ('4.1 Valoración de pautas C1'!$H$2:$H$185=Validación!$J$4),
      ROW(A43)
      )
   ),
"")</f>
        <v/>
      </c>
      <c r="E54" s="9" t="str" cm="1">
        <f t="array" ref="E54">IFERROR(
   INDEX('4.1 Valoración de pautas C1'!$H:$H,
      _xlfn.AGGREGATE(15,
         6,
         ROW('4.1 Valoración de pautas C1'!$H$2:$H$185)/
         ('4.1 Valoración de pautas C1'!$H$2:$H$185=Validación!$J$4),
      ROW(A43)
      )
   ),
"")</f>
        <v/>
      </c>
      <c r="F54" s="97" t="str" cm="1">
        <f t="array" ref="F54">IFERROR(
   IF(
      ISNUMBER(SEARCH(Validación!$S$4, INDEX('4.1 Valoración de pautas C1'!$J:$J, _xlfn.AGGREGATE(15, 6, ROW('4.1 Valoración de pautas C1'!$H$2:$H$185)/
      ('4.1 Valoración de pautas C1'!$H$2:$H$185=Validación!$J$4), ROW(A43))))),
      "",
      INDEX('4.1 Valoración de pautas C1'!$J:$J, _xlfn.AGGREGATE(15, 6, ROW('4.1 Valoración de pautas C1'!$H$2:$H$185)/
      ('4.1 Valoración de pautas C1'!$H$2:$H$185=Validación!$J$4), ROW(A43)))
   ),
"")</f>
        <v/>
      </c>
      <c r="G54" s="134"/>
      <c r="H54" s="98"/>
      <c r="I54" s="98"/>
      <c r="J54" s="98"/>
      <c r="K54" s="98"/>
      <c r="L54" s="9" t="str">
        <f>IF(OR(ISBLANK(G54),ISBLANK(H54),ISBLANK(I54),ISBLANK(J54),ISBLANK(K54)),Validación!$Q$4,Validación!$Q$8)</f>
        <v>Pendiente. Por favor complete las columnas.</v>
      </c>
    </row>
    <row r="55" spans="2:12" ht="165.6" customHeight="1">
      <c r="B55" s="8" t="str" cm="1">
        <f t="array" ref="B55">IFERROR(
   INDEX('4.1 Valoración de pautas C1'!$C:$C,
      _xlfn.AGGREGATE(15,
         6,
         ROW('4.1 Valoración de pautas C1'!$H$2:$H$185)/
         ('4.1 Valoración de pautas C1'!$H$2:$H$185=Validación!$J$4),
      ROW(A44)
      )
   ),
"")</f>
        <v/>
      </c>
      <c r="C55" s="8" t="str" cm="1">
        <f t="array" ref="C55">IF(
   COUNTIF('4.1 Valoración de pautas C1'!$H$2:$H$185,Validación!$J$4)=0,
   Validación_CM_Fortalezas[Dato],
   IFERROR(
      INDEX('4.1 Valoración de pautas C1'!$D:$D,
         _xlfn.AGGREGATE(15,
            6,
            ROW('4.1 Valoración de pautas C1'!$H$2:$H$185)/
            ('4.1 Valoración de pautas C1'!$H$2:$H$185=Validación!$J$4),
         ROW(A44)
         )
      ),
   "")
)</f>
        <v>Deberá completar esta tabla una vez que se hayan identificado pautas valoradas con Conformidad</v>
      </c>
      <c r="D55" s="9" t="str" cm="1">
        <f t="array" ref="D55">IFERROR(
   INDEX('4.1 Valoración de pautas C1'!$B:$B,
      _xlfn.AGGREGATE(15,
         6,
         ROW('4.1 Valoración de pautas C1'!$H$2:$H$185)/
         ('4.1 Valoración de pautas C1'!$H$2:$H$185=Validación!$J$4),
      ROW(A44)
      )
   ),
"")</f>
        <v/>
      </c>
      <c r="E55" s="9" t="str" cm="1">
        <f t="array" ref="E55">IFERROR(
   INDEX('4.1 Valoración de pautas C1'!$H:$H,
      _xlfn.AGGREGATE(15,
         6,
         ROW('4.1 Valoración de pautas C1'!$H$2:$H$185)/
         ('4.1 Valoración de pautas C1'!$H$2:$H$185=Validación!$J$4),
      ROW(A44)
      )
   ),
"")</f>
        <v/>
      </c>
      <c r="F55" s="97" t="str" cm="1">
        <f t="array" ref="F55">IFERROR(
   IF(
      ISNUMBER(SEARCH(Validación!$S$4, INDEX('4.1 Valoración de pautas C1'!$J:$J, _xlfn.AGGREGATE(15, 6, ROW('4.1 Valoración de pautas C1'!$H$2:$H$185)/
      ('4.1 Valoración de pautas C1'!$H$2:$H$185=Validación!$J$4), ROW(A44))))),
      "",
      INDEX('4.1 Valoración de pautas C1'!$J:$J, _xlfn.AGGREGATE(15, 6, ROW('4.1 Valoración de pautas C1'!$H$2:$H$185)/
      ('4.1 Valoración de pautas C1'!$H$2:$H$185=Validación!$J$4), ROW(A44)))
   ),
"")</f>
        <v/>
      </c>
      <c r="G55" s="134"/>
      <c r="H55" s="98"/>
      <c r="I55" s="98"/>
      <c r="J55" s="98"/>
      <c r="K55" s="98"/>
      <c r="L55" s="9" t="str">
        <f>IF(OR(ISBLANK(G55),ISBLANK(H55),ISBLANK(I55),ISBLANK(J55),ISBLANK(K55)),Validación!$Q$4,Validación!$Q$8)</f>
        <v>Pendiente. Por favor complete las columnas.</v>
      </c>
    </row>
    <row r="56" spans="2:12" ht="165.6" customHeight="1">
      <c r="B56" s="8" t="str" cm="1">
        <f t="array" ref="B56">IFERROR(
   INDEX('4.1 Valoración de pautas C1'!$C:$C,
      _xlfn.AGGREGATE(15,
         6,
         ROW('4.1 Valoración de pautas C1'!$H$2:$H$185)/
         ('4.1 Valoración de pautas C1'!$H$2:$H$185=Validación!$J$4),
      ROW(A45)
      )
   ),
"")</f>
        <v/>
      </c>
      <c r="C56" s="8" t="str" cm="1">
        <f t="array" ref="C56">IF(
   COUNTIF('4.1 Valoración de pautas C1'!$H$2:$H$185,Validación!$J$4)=0,
   Validación_CM_Fortalezas[Dato],
   IFERROR(
      INDEX('4.1 Valoración de pautas C1'!$D:$D,
         _xlfn.AGGREGATE(15,
            6,
            ROW('4.1 Valoración de pautas C1'!$H$2:$H$185)/
            ('4.1 Valoración de pautas C1'!$H$2:$H$185=Validación!$J$4),
         ROW(A45)
         )
      ),
   "")
)</f>
        <v>Deberá completar esta tabla una vez que se hayan identificado pautas valoradas con Conformidad</v>
      </c>
      <c r="D56" s="9" t="str" cm="1">
        <f t="array" ref="D56">IFERROR(
   INDEX('4.1 Valoración de pautas C1'!$B:$B,
      _xlfn.AGGREGATE(15,
         6,
         ROW('4.1 Valoración de pautas C1'!$H$2:$H$185)/
         ('4.1 Valoración de pautas C1'!$H$2:$H$185=Validación!$J$4),
      ROW(A45)
      )
   ),
"")</f>
        <v/>
      </c>
      <c r="E56" s="9" t="str" cm="1">
        <f t="array" ref="E56">IFERROR(
   INDEX('4.1 Valoración de pautas C1'!$H:$H,
      _xlfn.AGGREGATE(15,
         6,
         ROW('4.1 Valoración de pautas C1'!$H$2:$H$185)/
         ('4.1 Valoración de pautas C1'!$H$2:$H$185=Validación!$J$4),
      ROW(A45)
      )
   ),
"")</f>
        <v/>
      </c>
      <c r="F56" s="97" t="str" cm="1">
        <f t="array" ref="F56">IFERROR(
   IF(
      ISNUMBER(SEARCH(Validación!$S$4, INDEX('4.1 Valoración de pautas C1'!$J:$J, _xlfn.AGGREGATE(15, 6, ROW('4.1 Valoración de pautas C1'!$H$2:$H$185)/
      ('4.1 Valoración de pautas C1'!$H$2:$H$185=Validación!$J$4), ROW(A45))))),
      "",
      INDEX('4.1 Valoración de pautas C1'!$J:$J, _xlfn.AGGREGATE(15, 6, ROW('4.1 Valoración de pautas C1'!$H$2:$H$185)/
      ('4.1 Valoración de pautas C1'!$H$2:$H$185=Validación!$J$4), ROW(A45)))
   ),
"")</f>
        <v/>
      </c>
      <c r="G56" s="134"/>
      <c r="H56" s="98"/>
      <c r="I56" s="98"/>
      <c r="J56" s="98"/>
      <c r="K56" s="98"/>
      <c r="L56" s="9" t="str">
        <f>IF(OR(ISBLANK(G56),ISBLANK(H56),ISBLANK(I56),ISBLANK(J56),ISBLANK(K56)),Validación!$Q$4,Validación!$Q$8)</f>
        <v>Pendiente. Por favor complete las columnas.</v>
      </c>
    </row>
    <row r="57" spans="2:12" ht="165.6" customHeight="1">
      <c r="B57" s="8" t="str" cm="1">
        <f t="array" ref="B57">IFERROR(
   INDEX('4.1 Valoración de pautas C1'!$C:$C,
      _xlfn.AGGREGATE(15,
         6,
         ROW('4.1 Valoración de pautas C1'!$H$2:$H$185)/
         ('4.1 Valoración de pautas C1'!$H$2:$H$185=Validación!$J$4),
      ROW(A46)
      )
   ),
"")</f>
        <v/>
      </c>
      <c r="C57" s="8" t="str" cm="1">
        <f t="array" ref="C57">IF(
   COUNTIF('4.1 Valoración de pautas C1'!$H$2:$H$185,Validación!$J$4)=0,
   Validación_CM_Fortalezas[Dato],
   IFERROR(
      INDEX('4.1 Valoración de pautas C1'!$D:$D,
         _xlfn.AGGREGATE(15,
            6,
            ROW('4.1 Valoración de pautas C1'!$H$2:$H$185)/
            ('4.1 Valoración de pautas C1'!$H$2:$H$185=Validación!$J$4),
         ROW(A46)
         )
      ),
   "")
)</f>
        <v>Deberá completar esta tabla una vez que se hayan identificado pautas valoradas con Conformidad</v>
      </c>
      <c r="D57" s="9" t="str" cm="1">
        <f t="array" ref="D57">IFERROR(
   INDEX('4.1 Valoración de pautas C1'!$B:$B,
      _xlfn.AGGREGATE(15,
         6,
         ROW('4.1 Valoración de pautas C1'!$H$2:$H$185)/
         ('4.1 Valoración de pautas C1'!$H$2:$H$185=Validación!$J$4),
      ROW(A46)
      )
   ),
"")</f>
        <v/>
      </c>
      <c r="E57" s="9" t="str" cm="1">
        <f t="array" ref="E57">IFERROR(
   INDEX('4.1 Valoración de pautas C1'!$H:$H,
      _xlfn.AGGREGATE(15,
         6,
         ROW('4.1 Valoración de pautas C1'!$H$2:$H$185)/
         ('4.1 Valoración de pautas C1'!$H$2:$H$185=Validación!$J$4),
      ROW(A46)
      )
   ),
"")</f>
        <v/>
      </c>
      <c r="F57" s="97" t="str" cm="1">
        <f t="array" ref="F57">IFERROR(
   IF(
      ISNUMBER(SEARCH(Validación!$S$4, INDEX('4.1 Valoración de pautas C1'!$J:$J, _xlfn.AGGREGATE(15, 6, ROW('4.1 Valoración de pautas C1'!$H$2:$H$185)/
      ('4.1 Valoración de pautas C1'!$H$2:$H$185=Validación!$J$4), ROW(A46))))),
      "",
      INDEX('4.1 Valoración de pautas C1'!$J:$J, _xlfn.AGGREGATE(15, 6, ROW('4.1 Valoración de pautas C1'!$H$2:$H$185)/
      ('4.1 Valoración de pautas C1'!$H$2:$H$185=Validación!$J$4), ROW(A46)))
   ),
"")</f>
        <v/>
      </c>
      <c r="G57" s="134"/>
      <c r="H57" s="98"/>
      <c r="I57" s="98"/>
      <c r="J57" s="98"/>
      <c r="K57" s="98"/>
      <c r="L57" s="9" t="str">
        <f>IF(OR(ISBLANK(G57),ISBLANK(H57),ISBLANK(I57),ISBLANK(J57),ISBLANK(K57)),Validación!$Q$4,Validación!$Q$8)</f>
        <v>Pendiente. Por favor complete las columnas.</v>
      </c>
    </row>
    <row r="58" spans="2:12" ht="165.6" customHeight="1">
      <c r="B58" s="8" t="str" cm="1">
        <f t="array" ref="B58">IFERROR(
   INDEX('4.1 Valoración de pautas C1'!$C:$C,
      _xlfn.AGGREGATE(15,
         6,
         ROW('4.1 Valoración de pautas C1'!$H$2:$H$185)/
         ('4.1 Valoración de pautas C1'!$H$2:$H$185=Validación!$J$4),
      ROW(A47)
      )
   ),
"")</f>
        <v/>
      </c>
      <c r="C58" s="8" t="str" cm="1">
        <f t="array" ref="C58">IF(
   COUNTIF('4.1 Valoración de pautas C1'!$H$2:$H$185,Validación!$J$4)=0,
   Validación_CM_Fortalezas[Dato],
   IFERROR(
      INDEX('4.1 Valoración de pautas C1'!$D:$D,
         _xlfn.AGGREGATE(15,
            6,
            ROW('4.1 Valoración de pautas C1'!$H$2:$H$185)/
            ('4.1 Valoración de pautas C1'!$H$2:$H$185=Validación!$J$4),
         ROW(A47)
         )
      ),
   "")
)</f>
        <v>Deberá completar esta tabla una vez que se hayan identificado pautas valoradas con Conformidad</v>
      </c>
      <c r="D58" s="9" t="str" cm="1">
        <f t="array" ref="D58">IFERROR(
   INDEX('4.1 Valoración de pautas C1'!$B:$B,
      _xlfn.AGGREGATE(15,
         6,
         ROW('4.1 Valoración de pautas C1'!$H$2:$H$185)/
         ('4.1 Valoración de pautas C1'!$H$2:$H$185=Validación!$J$4),
      ROW(A47)
      )
   ),
"")</f>
        <v/>
      </c>
      <c r="E58" s="9" t="str" cm="1">
        <f t="array" ref="E58">IFERROR(
   INDEX('4.1 Valoración de pautas C1'!$H:$H,
      _xlfn.AGGREGATE(15,
         6,
         ROW('4.1 Valoración de pautas C1'!$H$2:$H$185)/
         ('4.1 Valoración de pautas C1'!$H$2:$H$185=Validación!$J$4),
      ROW(A47)
      )
   ),
"")</f>
        <v/>
      </c>
      <c r="F58" s="97" t="str" cm="1">
        <f t="array" ref="F58">IFERROR(
   IF(
      ISNUMBER(SEARCH(Validación!$S$4, INDEX('4.1 Valoración de pautas C1'!$J:$J, _xlfn.AGGREGATE(15, 6, ROW('4.1 Valoración de pautas C1'!$H$2:$H$185)/
      ('4.1 Valoración de pautas C1'!$H$2:$H$185=Validación!$J$4), ROW(A47))))),
      "",
      INDEX('4.1 Valoración de pautas C1'!$J:$J, _xlfn.AGGREGATE(15, 6, ROW('4.1 Valoración de pautas C1'!$H$2:$H$185)/
      ('4.1 Valoración de pautas C1'!$H$2:$H$185=Validación!$J$4), ROW(A47)))
   ),
"")</f>
        <v/>
      </c>
      <c r="G58" s="134"/>
      <c r="H58" s="98"/>
      <c r="I58" s="98"/>
      <c r="J58" s="98"/>
      <c r="K58" s="98"/>
      <c r="L58" s="9" t="str">
        <f>IF(OR(ISBLANK(G58),ISBLANK(H58),ISBLANK(I58),ISBLANK(J58),ISBLANK(K58)),Validación!$Q$4,Validación!$Q$8)</f>
        <v>Pendiente. Por favor complete las columnas.</v>
      </c>
    </row>
    <row r="59" spans="2:12" ht="165.6" customHeight="1">
      <c r="B59" s="8" t="str" cm="1">
        <f t="array" ref="B59">IFERROR(
   INDEX('4.1 Valoración de pautas C1'!$C:$C,
      _xlfn.AGGREGATE(15,
         6,
         ROW('4.1 Valoración de pautas C1'!$H$2:$H$185)/
         ('4.1 Valoración de pautas C1'!$H$2:$H$185=Validación!$J$4),
      ROW(A48)
      )
   ),
"")</f>
        <v/>
      </c>
      <c r="C59" s="8" t="str" cm="1">
        <f t="array" ref="C59">IF(
   COUNTIF('4.1 Valoración de pautas C1'!$H$2:$H$185,Validación!$J$4)=0,
   Validación_CM_Fortalezas[Dato],
   IFERROR(
      INDEX('4.1 Valoración de pautas C1'!$D:$D,
         _xlfn.AGGREGATE(15,
            6,
            ROW('4.1 Valoración de pautas C1'!$H$2:$H$185)/
            ('4.1 Valoración de pautas C1'!$H$2:$H$185=Validación!$J$4),
         ROW(A48)
         )
      ),
   "")
)</f>
        <v>Deberá completar esta tabla una vez que se hayan identificado pautas valoradas con Conformidad</v>
      </c>
      <c r="D59" s="9" t="str" cm="1">
        <f t="array" ref="D59">IFERROR(
   INDEX('4.1 Valoración de pautas C1'!$B:$B,
      _xlfn.AGGREGATE(15,
         6,
         ROW('4.1 Valoración de pautas C1'!$H$2:$H$185)/
         ('4.1 Valoración de pautas C1'!$H$2:$H$185=Validación!$J$4),
      ROW(A48)
      )
   ),
"")</f>
        <v/>
      </c>
      <c r="E59" s="9" t="str" cm="1">
        <f t="array" ref="E59">IFERROR(
   INDEX('4.1 Valoración de pautas C1'!$H:$H,
      _xlfn.AGGREGATE(15,
         6,
         ROW('4.1 Valoración de pautas C1'!$H$2:$H$185)/
         ('4.1 Valoración de pautas C1'!$H$2:$H$185=Validación!$J$4),
      ROW(A48)
      )
   ),
"")</f>
        <v/>
      </c>
      <c r="F59" s="97" t="str" cm="1">
        <f t="array" ref="F59">IFERROR(
   IF(
      ISNUMBER(SEARCH(Validación!$S$4, INDEX('4.1 Valoración de pautas C1'!$J:$J, _xlfn.AGGREGATE(15, 6, ROW('4.1 Valoración de pautas C1'!$H$2:$H$185)/
      ('4.1 Valoración de pautas C1'!$H$2:$H$185=Validación!$J$4), ROW(A48))))),
      "",
      INDEX('4.1 Valoración de pautas C1'!$J:$J, _xlfn.AGGREGATE(15, 6, ROW('4.1 Valoración de pautas C1'!$H$2:$H$185)/
      ('4.1 Valoración de pautas C1'!$H$2:$H$185=Validación!$J$4), ROW(A48)))
   ),
"")</f>
        <v/>
      </c>
      <c r="G59" s="134"/>
      <c r="H59" s="98"/>
      <c r="I59" s="98"/>
      <c r="J59" s="98"/>
      <c r="K59" s="98"/>
      <c r="L59" s="9" t="str">
        <f>IF(OR(ISBLANK(G59),ISBLANK(H59),ISBLANK(I59),ISBLANK(J59),ISBLANK(K59)),Validación!$Q$4,Validación!$Q$8)</f>
        <v>Pendiente. Por favor complete las columnas.</v>
      </c>
    </row>
    <row r="60" spans="2:12" ht="165.6" customHeight="1">
      <c r="B60" s="8" t="str" cm="1">
        <f t="array" ref="B60">IFERROR(
   INDEX('4.1 Valoración de pautas C1'!$C:$C,
      _xlfn.AGGREGATE(15,
         6,
         ROW('4.1 Valoración de pautas C1'!$H$2:$H$185)/
         ('4.1 Valoración de pautas C1'!$H$2:$H$185=Validación!$J$4),
      ROW(A49)
      )
   ),
"")</f>
        <v/>
      </c>
      <c r="C60" s="8" t="str" cm="1">
        <f t="array" ref="C60">IF(
   COUNTIF('4.1 Valoración de pautas C1'!$H$2:$H$185,Validación!$J$4)=0,
   Validación_CM_Fortalezas[Dato],
   IFERROR(
      INDEX('4.1 Valoración de pautas C1'!$D:$D,
         _xlfn.AGGREGATE(15,
            6,
            ROW('4.1 Valoración de pautas C1'!$H$2:$H$185)/
            ('4.1 Valoración de pautas C1'!$H$2:$H$185=Validación!$J$4),
         ROW(A49)
         )
      ),
   "")
)</f>
        <v>Deberá completar esta tabla una vez que se hayan identificado pautas valoradas con Conformidad</v>
      </c>
      <c r="D60" s="9" t="str" cm="1">
        <f t="array" ref="D60">IFERROR(
   INDEX('4.1 Valoración de pautas C1'!$B:$B,
      _xlfn.AGGREGATE(15,
         6,
         ROW('4.1 Valoración de pautas C1'!$H$2:$H$185)/
         ('4.1 Valoración de pautas C1'!$H$2:$H$185=Validación!$J$4),
      ROW(A49)
      )
   ),
"")</f>
        <v/>
      </c>
      <c r="E60" s="9" t="str" cm="1">
        <f t="array" ref="E60">IFERROR(
   INDEX('4.1 Valoración de pautas C1'!$H:$H,
      _xlfn.AGGREGATE(15,
         6,
         ROW('4.1 Valoración de pautas C1'!$H$2:$H$185)/
         ('4.1 Valoración de pautas C1'!$H$2:$H$185=Validación!$J$4),
      ROW(A49)
      )
   ),
"")</f>
        <v/>
      </c>
      <c r="F60" s="97" t="str" cm="1">
        <f t="array" ref="F60">IFERROR(
   IF(
      ISNUMBER(SEARCH(Validación!$S$4, INDEX('4.1 Valoración de pautas C1'!$J:$J, _xlfn.AGGREGATE(15, 6, ROW('4.1 Valoración de pautas C1'!$H$2:$H$185)/
      ('4.1 Valoración de pautas C1'!$H$2:$H$185=Validación!$J$4), ROW(A49))))),
      "",
      INDEX('4.1 Valoración de pautas C1'!$J:$J, _xlfn.AGGREGATE(15, 6, ROW('4.1 Valoración de pautas C1'!$H$2:$H$185)/
      ('4.1 Valoración de pautas C1'!$H$2:$H$185=Validación!$J$4), ROW(A49)))
   ),
"")</f>
        <v/>
      </c>
      <c r="G60" s="134"/>
      <c r="H60" s="98"/>
      <c r="I60" s="98"/>
      <c r="J60" s="98"/>
      <c r="K60" s="98"/>
      <c r="L60" s="9" t="str">
        <f>IF(OR(ISBLANK(G60),ISBLANK(H60),ISBLANK(I60),ISBLANK(J60),ISBLANK(K60)),Validación!$Q$4,Validación!$Q$8)</f>
        <v>Pendiente. Por favor complete las columnas.</v>
      </c>
    </row>
    <row r="61" spans="2:12" ht="165.6" customHeight="1">
      <c r="B61" s="8" t="str" cm="1">
        <f t="array" ref="B61">IFERROR(
   INDEX('4.1 Valoración de pautas C1'!$C:$C,
      _xlfn.AGGREGATE(15,
         6,
         ROW('4.1 Valoración de pautas C1'!$H$2:$H$185)/
         ('4.1 Valoración de pautas C1'!$H$2:$H$185=Validación!$J$4),
      ROW(A50)
      )
   ),
"")</f>
        <v/>
      </c>
      <c r="C61" s="8" t="str" cm="1">
        <f t="array" ref="C61">IF(
   COUNTIF('4.1 Valoración de pautas C1'!$H$2:$H$185,Validación!$J$4)=0,
   Validación_CM_Fortalezas[Dato],
   IFERROR(
      INDEX('4.1 Valoración de pautas C1'!$D:$D,
         _xlfn.AGGREGATE(15,
            6,
            ROW('4.1 Valoración de pautas C1'!$H$2:$H$185)/
            ('4.1 Valoración de pautas C1'!$H$2:$H$185=Validación!$J$4),
         ROW(A50)
         )
      ),
   "")
)</f>
        <v>Deberá completar esta tabla una vez que se hayan identificado pautas valoradas con Conformidad</v>
      </c>
      <c r="D61" s="9" t="str" cm="1">
        <f t="array" ref="D61">IFERROR(
   INDEX('4.1 Valoración de pautas C1'!$B:$B,
      _xlfn.AGGREGATE(15,
         6,
         ROW('4.1 Valoración de pautas C1'!$H$2:$H$185)/
         ('4.1 Valoración de pautas C1'!$H$2:$H$185=Validación!$J$4),
      ROW(A50)
      )
   ),
"")</f>
        <v/>
      </c>
      <c r="E61" s="9" t="str" cm="1">
        <f t="array" ref="E61">IFERROR(
   INDEX('4.1 Valoración de pautas C1'!$H:$H,
      _xlfn.AGGREGATE(15,
         6,
         ROW('4.1 Valoración de pautas C1'!$H$2:$H$185)/
         ('4.1 Valoración de pautas C1'!$H$2:$H$185=Validación!$J$4),
      ROW(A50)
      )
   ),
"")</f>
        <v/>
      </c>
      <c r="F61" s="97" t="str" cm="1">
        <f t="array" ref="F61">IFERROR(
   IF(
      ISNUMBER(SEARCH(Validación!$S$4, INDEX('4.1 Valoración de pautas C1'!$J:$J, _xlfn.AGGREGATE(15, 6, ROW('4.1 Valoración de pautas C1'!$H$2:$H$185)/
      ('4.1 Valoración de pautas C1'!$H$2:$H$185=Validación!$J$4), ROW(A50))))),
      "",
      INDEX('4.1 Valoración de pautas C1'!$J:$J, _xlfn.AGGREGATE(15, 6, ROW('4.1 Valoración de pautas C1'!$H$2:$H$185)/
      ('4.1 Valoración de pautas C1'!$H$2:$H$185=Validación!$J$4), ROW(A50)))
   ),
"")</f>
        <v/>
      </c>
      <c r="G61" s="134"/>
      <c r="H61" s="98"/>
      <c r="I61" s="98"/>
      <c r="J61" s="98"/>
      <c r="K61" s="98"/>
      <c r="L61" s="9" t="str">
        <f>IF(OR(ISBLANK(G61),ISBLANK(H61),ISBLANK(I61),ISBLANK(J61),ISBLANK(K61)),Validación!$Q$4,Validación!$Q$8)</f>
        <v>Pendiente. Por favor complete las columnas.</v>
      </c>
    </row>
    <row r="62" spans="2:12" ht="165.6" customHeight="1">
      <c r="B62" s="8" t="str" cm="1">
        <f t="array" ref="B62">IFERROR(
   INDEX('4.1 Valoración de pautas C1'!$C:$C,
      _xlfn.AGGREGATE(15,
         6,
         ROW('4.1 Valoración de pautas C1'!$H$2:$H$185)/
         ('4.1 Valoración de pautas C1'!$H$2:$H$185=Validación!$J$4),
      ROW(A51)
      )
   ),
"")</f>
        <v/>
      </c>
      <c r="C62" s="8" t="str" cm="1">
        <f t="array" ref="C62">IF(
   COUNTIF('4.1 Valoración de pautas C1'!$H$2:$H$185,Validación!$J$4)=0,
   Validación_CM_Fortalezas[Dato],
   IFERROR(
      INDEX('4.1 Valoración de pautas C1'!$D:$D,
         _xlfn.AGGREGATE(15,
            6,
            ROW('4.1 Valoración de pautas C1'!$H$2:$H$185)/
            ('4.1 Valoración de pautas C1'!$H$2:$H$185=Validación!$J$4),
         ROW(A51)
         )
      ),
   "")
)</f>
        <v>Deberá completar esta tabla una vez que se hayan identificado pautas valoradas con Conformidad</v>
      </c>
      <c r="D62" s="9" t="str" cm="1">
        <f t="array" ref="D62">IFERROR(
   INDEX('4.1 Valoración de pautas C1'!$B:$B,
      _xlfn.AGGREGATE(15,
         6,
         ROW('4.1 Valoración de pautas C1'!$H$2:$H$185)/
         ('4.1 Valoración de pautas C1'!$H$2:$H$185=Validación!$J$4),
      ROW(A51)
      )
   ),
"")</f>
        <v/>
      </c>
      <c r="E62" s="9" t="str" cm="1">
        <f t="array" ref="E62">IFERROR(
   INDEX('4.1 Valoración de pautas C1'!$H:$H,
      _xlfn.AGGREGATE(15,
         6,
         ROW('4.1 Valoración de pautas C1'!$H$2:$H$185)/
         ('4.1 Valoración de pautas C1'!$H$2:$H$185=Validación!$J$4),
      ROW(A51)
      )
   ),
"")</f>
        <v/>
      </c>
      <c r="F62" s="97" t="str" cm="1">
        <f t="array" ref="F62">IFERROR(
   IF(
      ISNUMBER(SEARCH(Validación!$S$4, INDEX('4.1 Valoración de pautas C1'!$J:$J, _xlfn.AGGREGATE(15, 6, ROW('4.1 Valoración de pautas C1'!$H$2:$H$185)/
      ('4.1 Valoración de pautas C1'!$H$2:$H$185=Validación!$J$4), ROW(A51))))),
      "",
      INDEX('4.1 Valoración de pautas C1'!$J:$J, _xlfn.AGGREGATE(15, 6, ROW('4.1 Valoración de pautas C1'!$H$2:$H$185)/
      ('4.1 Valoración de pautas C1'!$H$2:$H$185=Validación!$J$4), ROW(A51)))
   ),
"")</f>
        <v/>
      </c>
      <c r="G62" s="134"/>
      <c r="H62" s="98"/>
      <c r="I62" s="98"/>
      <c r="J62" s="98"/>
      <c r="K62" s="98"/>
      <c r="L62" s="9" t="str">
        <f>IF(OR(ISBLANK(G62),ISBLANK(H62),ISBLANK(I62),ISBLANK(J62),ISBLANK(K62)),Validación!$Q$4,Validación!$Q$8)</f>
        <v>Pendiente. Por favor complete las columnas.</v>
      </c>
    </row>
    <row r="63" spans="2:12" ht="165.6" customHeight="1">
      <c r="B63" s="8" t="str" cm="1">
        <f t="array" ref="B63">IFERROR(
   INDEX('4.1 Valoración de pautas C1'!$C:$C,
      _xlfn.AGGREGATE(15,
         6,
         ROW('4.1 Valoración de pautas C1'!$H$2:$H$185)/
         ('4.1 Valoración de pautas C1'!$H$2:$H$185=Validación!$J$4),
      ROW(A52)
      )
   ),
"")</f>
        <v/>
      </c>
      <c r="C63" s="8" t="str" cm="1">
        <f t="array" ref="C63">IF(
   COUNTIF('4.1 Valoración de pautas C1'!$H$2:$H$185,Validación!$J$4)=0,
   Validación_CM_Fortalezas[Dato],
   IFERROR(
      INDEX('4.1 Valoración de pautas C1'!$D:$D,
         _xlfn.AGGREGATE(15,
            6,
            ROW('4.1 Valoración de pautas C1'!$H$2:$H$185)/
            ('4.1 Valoración de pautas C1'!$H$2:$H$185=Validación!$J$4),
         ROW(A52)
         )
      ),
   "")
)</f>
        <v>Deberá completar esta tabla una vez que se hayan identificado pautas valoradas con Conformidad</v>
      </c>
      <c r="D63" s="9" t="str" cm="1">
        <f t="array" ref="D63">IFERROR(
   INDEX('4.1 Valoración de pautas C1'!$B:$B,
      _xlfn.AGGREGATE(15,
         6,
         ROW('4.1 Valoración de pautas C1'!$H$2:$H$185)/
         ('4.1 Valoración de pautas C1'!$H$2:$H$185=Validación!$J$4),
      ROW(A52)
      )
   ),
"")</f>
        <v/>
      </c>
      <c r="E63" s="9" t="str" cm="1">
        <f t="array" ref="E63">IFERROR(
   INDEX('4.1 Valoración de pautas C1'!$H:$H,
      _xlfn.AGGREGATE(15,
         6,
         ROW('4.1 Valoración de pautas C1'!$H$2:$H$185)/
         ('4.1 Valoración de pautas C1'!$H$2:$H$185=Validación!$J$4),
      ROW(A52)
      )
   ),
"")</f>
        <v/>
      </c>
      <c r="F63" s="97" t="str" cm="1">
        <f t="array" ref="F63">IFERROR(
   IF(
      ISNUMBER(SEARCH(Validación!$S$4, INDEX('4.1 Valoración de pautas C1'!$J:$J, _xlfn.AGGREGATE(15, 6, ROW('4.1 Valoración de pautas C1'!$H$2:$H$185)/
      ('4.1 Valoración de pautas C1'!$H$2:$H$185=Validación!$J$4), ROW(A52))))),
      "",
      INDEX('4.1 Valoración de pautas C1'!$J:$J, _xlfn.AGGREGATE(15, 6, ROW('4.1 Valoración de pautas C1'!$H$2:$H$185)/
      ('4.1 Valoración de pautas C1'!$H$2:$H$185=Validación!$J$4), ROW(A52)))
   ),
"")</f>
        <v/>
      </c>
      <c r="G63" s="134"/>
      <c r="H63" s="98"/>
      <c r="I63" s="98"/>
      <c r="J63" s="98"/>
      <c r="K63" s="98"/>
      <c r="L63" s="9" t="str">
        <f>IF(OR(ISBLANK(G63),ISBLANK(H63),ISBLANK(I63),ISBLANK(J63),ISBLANK(K63)),Validación!$Q$4,Validación!$Q$8)</f>
        <v>Pendiente. Por favor complete las columnas.</v>
      </c>
    </row>
    <row r="64" spans="2:12" ht="165.6" customHeight="1">
      <c r="B64" s="8" t="str" cm="1">
        <f t="array" ref="B64">IFERROR(
   INDEX('4.1 Valoración de pautas C1'!$C:$C,
      _xlfn.AGGREGATE(15,
         6,
         ROW('4.1 Valoración de pautas C1'!$H$2:$H$185)/
         ('4.1 Valoración de pautas C1'!$H$2:$H$185=Validación!$J$4),
      ROW(A53)
      )
   ),
"")</f>
        <v/>
      </c>
      <c r="C64" s="8" t="str" cm="1">
        <f t="array" ref="C64">IF(
   COUNTIF('4.1 Valoración de pautas C1'!$H$2:$H$185,Validación!$J$4)=0,
   Validación_CM_Fortalezas[Dato],
   IFERROR(
      INDEX('4.1 Valoración de pautas C1'!$D:$D,
         _xlfn.AGGREGATE(15,
            6,
            ROW('4.1 Valoración de pautas C1'!$H$2:$H$185)/
            ('4.1 Valoración de pautas C1'!$H$2:$H$185=Validación!$J$4),
         ROW(A53)
         )
      ),
   "")
)</f>
        <v>Deberá completar esta tabla una vez que se hayan identificado pautas valoradas con Conformidad</v>
      </c>
      <c r="D64" s="9" t="str" cm="1">
        <f t="array" ref="D64">IFERROR(
   INDEX('4.1 Valoración de pautas C1'!$B:$B,
      _xlfn.AGGREGATE(15,
         6,
         ROW('4.1 Valoración de pautas C1'!$H$2:$H$185)/
         ('4.1 Valoración de pautas C1'!$H$2:$H$185=Validación!$J$4),
      ROW(A53)
      )
   ),
"")</f>
        <v/>
      </c>
      <c r="E64" s="9" t="str" cm="1">
        <f t="array" ref="E64">IFERROR(
   INDEX('4.1 Valoración de pautas C1'!$H:$H,
      _xlfn.AGGREGATE(15,
         6,
         ROW('4.1 Valoración de pautas C1'!$H$2:$H$185)/
         ('4.1 Valoración de pautas C1'!$H$2:$H$185=Validación!$J$4),
      ROW(A53)
      )
   ),
"")</f>
        <v/>
      </c>
      <c r="F64" s="97" t="str" cm="1">
        <f t="array" ref="F64">IFERROR(
   IF(
      ISNUMBER(SEARCH(Validación!$S$4, INDEX('4.1 Valoración de pautas C1'!$J:$J, _xlfn.AGGREGATE(15, 6, ROW('4.1 Valoración de pautas C1'!$H$2:$H$185)/
      ('4.1 Valoración de pautas C1'!$H$2:$H$185=Validación!$J$4), ROW(A53))))),
      "",
      INDEX('4.1 Valoración de pautas C1'!$J:$J, _xlfn.AGGREGATE(15, 6, ROW('4.1 Valoración de pautas C1'!$H$2:$H$185)/
      ('4.1 Valoración de pautas C1'!$H$2:$H$185=Validación!$J$4), ROW(A53)))
   ),
"")</f>
        <v/>
      </c>
      <c r="G64" s="134"/>
      <c r="H64" s="98"/>
      <c r="I64" s="98"/>
      <c r="J64" s="98"/>
      <c r="K64" s="98"/>
      <c r="L64" s="9" t="str">
        <f>IF(OR(ISBLANK(G64),ISBLANK(H64),ISBLANK(I64),ISBLANK(J64),ISBLANK(K64)),Validación!$Q$4,Validación!$Q$8)</f>
        <v>Pendiente. Por favor complete las columnas.</v>
      </c>
    </row>
    <row r="65" spans="2:12" ht="165.6" customHeight="1">
      <c r="B65" s="8" t="str" cm="1">
        <f t="array" ref="B65">IFERROR(
   INDEX('4.1 Valoración de pautas C1'!$C:$C,
      _xlfn.AGGREGATE(15,
         6,
         ROW('4.1 Valoración de pautas C1'!$H$2:$H$185)/
         ('4.1 Valoración de pautas C1'!$H$2:$H$185=Validación!$J$4),
      ROW(A54)
      )
   ),
"")</f>
        <v/>
      </c>
      <c r="C65" s="8" t="str" cm="1">
        <f t="array" ref="C65">IF(
   COUNTIF('4.1 Valoración de pautas C1'!$H$2:$H$185,Validación!$J$4)=0,
   Validación_CM_Fortalezas[Dato],
   IFERROR(
      INDEX('4.1 Valoración de pautas C1'!$D:$D,
         _xlfn.AGGREGATE(15,
            6,
            ROW('4.1 Valoración de pautas C1'!$H$2:$H$185)/
            ('4.1 Valoración de pautas C1'!$H$2:$H$185=Validación!$J$4),
         ROW(A54)
         )
      ),
   "")
)</f>
        <v>Deberá completar esta tabla una vez que se hayan identificado pautas valoradas con Conformidad</v>
      </c>
      <c r="D65" s="9" t="str" cm="1">
        <f t="array" ref="D65">IFERROR(
   INDEX('4.1 Valoración de pautas C1'!$B:$B,
      _xlfn.AGGREGATE(15,
         6,
         ROW('4.1 Valoración de pautas C1'!$H$2:$H$185)/
         ('4.1 Valoración de pautas C1'!$H$2:$H$185=Validación!$J$4),
      ROW(A54)
      )
   ),
"")</f>
        <v/>
      </c>
      <c r="E65" s="9" t="str" cm="1">
        <f t="array" ref="E65">IFERROR(
   INDEX('4.1 Valoración de pautas C1'!$H:$H,
      _xlfn.AGGREGATE(15,
         6,
         ROW('4.1 Valoración de pautas C1'!$H$2:$H$185)/
         ('4.1 Valoración de pautas C1'!$H$2:$H$185=Validación!$J$4),
      ROW(A54)
      )
   ),
"")</f>
        <v/>
      </c>
      <c r="F65" s="97" t="str" cm="1">
        <f t="array" ref="F65">IFERROR(
   IF(
      ISNUMBER(SEARCH(Validación!$S$4, INDEX('4.1 Valoración de pautas C1'!$J:$J, _xlfn.AGGREGATE(15, 6, ROW('4.1 Valoración de pautas C1'!$H$2:$H$185)/
      ('4.1 Valoración de pautas C1'!$H$2:$H$185=Validación!$J$4), ROW(A54))))),
      "",
      INDEX('4.1 Valoración de pautas C1'!$J:$J, _xlfn.AGGREGATE(15, 6, ROW('4.1 Valoración de pautas C1'!$H$2:$H$185)/
      ('4.1 Valoración de pautas C1'!$H$2:$H$185=Validación!$J$4), ROW(A54)))
   ),
"")</f>
        <v/>
      </c>
      <c r="G65" s="134"/>
      <c r="H65" s="98"/>
      <c r="I65" s="98"/>
      <c r="J65" s="98"/>
      <c r="K65" s="98"/>
      <c r="L65" s="9" t="str">
        <f>IF(OR(ISBLANK(G65),ISBLANK(H65),ISBLANK(I65),ISBLANK(J65),ISBLANK(K65)),Validación!$Q$4,Validación!$Q$8)</f>
        <v>Pendiente. Por favor complete las columnas.</v>
      </c>
    </row>
    <row r="66" spans="2:12" ht="165.6" customHeight="1">
      <c r="B66" s="8" t="str" cm="1">
        <f t="array" ref="B66">IFERROR(
   INDEX('4.1 Valoración de pautas C1'!$C:$C,
      _xlfn.AGGREGATE(15,
         6,
         ROW('4.1 Valoración de pautas C1'!$H$2:$H$185)/
         ('4.1 Valoración de pautas C1'!$H$2:$H$185=Validación!$J$4),
      ROW(A55)
      )
   ),
"")</f>
        <v/>
      </c>
      <c r="C66" s="8" t="str" cm="1">
        <f t="array" ref="C66">IF(
   COUNTIF('4.1 Valoración de pautas C1'!$H$2:$H$185,Validación!$J$4)=0,
   Validación_CM_Fortalezas[Dato],
   IFERROR(
      INDEX('4.1 Valoración de pautas C1'!$D:$D,
         _xlfn.AGGREGATE(15,
            6,
            ROW('4.1 Valoración de pautas C1'!$H$2:$H$185)/
            ('4.1 Valoración de pautas C1'!$H$2:$H$185=Validación!$J$4),
         ROW(A55)
         )
      ),
   "")
)</f>
        <v>Deberá completar esta tabla una vez que se hayan identificado pautas valoradas con Conformidad</v>
      </c>
      <c r="D66" s="9" t="str" cm="1">
        <f t="array" ref="D66">IFERROR(
   INDEX('4.1 Valoración de pautas C1'!$B:$B,
      _xlfn.AGGREGATE(15,
         6,
         ROW('4.1 Valoración de pautas C1'!$H$2:$H$185)/
         ('4.1 Valoración de pautas C1'!$H$2:$H$185=Validación!$J$4),
      ROW(A55)
      )
   ),
"")</f>
        <v/>
      </c>
      <c r="E66" s="9" t="str" cm="1">
        <f t="array" ref="E66">IFERROR(
   INDEX('4.1 Valoración de pautas C1'!$H:$H,
      _xlfn.AGGREGATE(15,
         6,
         ROW('4.1 Valoración de pautas C1'!$H$2:$H$185)/
         ('4.1 Valoración de pautas C1'!$H$2:$H$185=Validación!$J$4),
      ROW(A55)
      )
   ),
"")</f>
        <v/>
      </c>
      <c r="F66" s="97" t="str" cm="1">
        <f t="array" ref="F66">IFERROR(
   IF(
      ISNUMBER(SEARCH(Validación!$S$4, INDEX('4.1 Valoración de pautas C1'!$J:$J, _xlfn.AGGREGATE(15, 6, ROW('4.1 Valoración de pautas C1'!$H$2:$H$185)/
      ('4.1 Valoración de pautas C1'!$H$2:$H$185=Validación!$J$4), ROW(A55))))),
      "",
      INDEX('4.1 Valoración de pautas C1'!$J:$J, _xlfn.AGGREGATE(15, 6, ROW('4.1 Valoración de pautas C1'!$H$2:$H$185)/
      ('4.1 Valoración de pautas C1'!$H$2:$H$185=Validación!$J$4), ROW(A55)))
   ),
"")</f>
        <v/>
      </c>
      <c r="G66" s="134"/>
      <c r="H66" s="98"/>
      <c r="I66" s="98"/>
      <c r="J66" s="98"/>
      <c r="K66" s="98"/>
      <c r="L66" s="9" t="str">
        <f>IF(OR(ISBLANK(G66),ISBLANK(H66),ISBLANK(I66),ISBLANK(J66),ISBLANK(K66)),Validación!$Q$4,Validación!$Q$8)</f>
        <v>Pendiente. Por favor complete las columnas.</v>
      </c>
    </row>
    <row r="67" spans="2:12" ht="165.6" customHeight="1">
      <c r="B67" s="8" t="str" cm="1">
        <f t="array" ref="B67">IFERROR(
   INDEX('4.1 Valoración de pautas C1'!$C:$C,
      _xlfn.AGGREGATE(15,
         6,
         ROW('4.1 Valoración de pautas C1'!$H$2:$H$185)/
         ('4.1 Valoración de pautas C1'!$H$2:$H$185=Validación!$J$4),
      ROW(A56)
      )
   ),
"")</f>
        <v/>
      </c>
      <c r="C67" s="8" t="str" cm="1">
        <f t="array" ref="C67">IF(
   COUNTIF('4.1 Valoración de pautas C1'!$H$2:$H$185,Validación!$J$4)=0,
   Validación_CM_Fortalezas[Dato],
   IFERROR(
      INDEX('4.1 Valoración de pautas C1'!$D:$D,
         _xlfn.AGGREGATE(15,
            6,
            ROW('4.1 Valoración de pautas C1'!$H$2:$H$185)/
            ('4.1 Valoración de pautas C1'!$H$2:$H$185=Validación!$J$4),
         ROW(A56)
         )
      ),
   "")
)</f>
        <v>Deberá completar esta tabla una vez que se hayan identificado pautas valoradas con Conformidad</v>
      </c>
      <c r="D67" s="9" t="str" cm="1">
        <f t="array" ref="D67">IFERROR(
   INDEX('4.1 Valoración de pautas C1'!$B:$B,
      _xlfn.AGGREGATE(15,
         6,
         ROW('4.1 Valoración de pautas C1'!$H$2:$H$185)/
         ('4.1 Valoración de pautas C1'!$H$2:$H$185=Validación!$J$4),
      ROW(A56)
      )
   ),
"")</f>
        <v/>
      </c>
      <c r="E67" s="9" t="str" cm="1">
        <f t="array" ref="E67">IFERROR(
   INDEX('4.1 Valoración de pautas C1'!$H:$H,
      _xlfn.AGGREGATE(15,
         6,
         ROW('4.1 Valoración de pautas C1'!$H$2:$H$185)/
         ('4.1 Valoración de pautas C1'!$H$2:$H$185=Validación!$J$4),
      ROW(A56)
      )
   ),
"")</f>
        <v/>
      </c>
      <c r="F67" s="97" t="str" cm="1">
        <f t="array" ref="F67">IFERROR(
   IF(
      ISNUMBER(SEARCH(Validación!$S$4, INDEX('4.1 Valoración de pautas C1'!$J:$J, _xlfn.AGGREGATE(15, 6, ROW('4.1 Valoración de pautas C1'!$H$2:$H$185)/
      ('4.1 Valoración de pautas C1'!$H$2:$H$185=Validación!$J$4), ROW(A56))))),
      "",
      INDEX('4.1 Valoración de pautas C1'!$J:$J, _xlfn.AGGREGATE(15, 6, ROW('4.1 Valoración de pautas C1'!$H$2:$H$185)/
      ('4.1 Valoración de pautas C1'!$H$2:$H$185=Validación!$J$4), ROW(A56)))
   ),
"")</f>
        <v/>
      </c>
      <c r="G67" s="134"/>
      <c r="H67" s="98"/>
      <c r="I67" s="98"/>
      <c r="J67" s="98"/>
      <c r="K67" s="98"/>
      <c r="L67" s="9" t="str">
        <f>IF(OR(ISBLANK(G67),ISBLANK(H67),ISBLANK(I67),ISBLANK(J67),ISBLANK(K67)),Validación!$Q$4,Validación!$Q$8)</f>
        <v>Pendiente. Por favor complete las columnas.</v>
      </c>
    </row>
    <row r="68" spans="2:12" ht="165.6" customHeight="1">
      <c r="B68" s="8" t="str" cm="1">
        <f t="array" ref="B68">IFERROR(
   INDEX('4.1 Valoración de pautas C1'!$C:$C,
      _xlfn.AGGREGATE(15,
         6,
         ROW('4.1 Valoración de pautas C1'!$H$2:$H$185)/
         ('4.1 Valoración de pautas C1'!$H$2:$H$185=Validación!$J$4),
      ROW(A57)
      )
   ),
"")</f>
        <v/>
      </c>
      <c r="C68" s="8" t="str" cm="1">
        <f t="array" ref="C68">IF(
   COUNTIF('4.1 Valoración de pautas C1'!$H$2:$H$185,Validación!$J$4)=0,
   Validación_CM_Fortalezas[Dato],
   IFERROR(
      INDEX('4.1 Valoración de pautas C1'!$D:$D,
         _xlfn.AGGREGATE(15,
            6,
            ROW('4.1 Valoración de pautas C1'!$H$2:$H$185)/
            ('4.1 Valoración de pautas C1'!$H$2:$H$185=Validación!$J$4),
         ROW(A57)
         )
      ),
   "")
)</f>
        <v>Deberá completar esta tabla una vez que se hayan identificado pautas valoradas con Conformidad</v>
      </c>
      <c r="D68" s="9" t="str" cm="1">
        <f t="array" ref="D68">IFERROR(
   INDEX('4.1 Valoración de pautas C1'!$B:$B,
      _xlfn.AGGREGATE(15,
         6,
         ROW('4.1 Valoración de pautas C1'!$H$2:$H$185)/
         ('4.1 Valoración de pautas C1'!$H$2:$H$185=Validación!$J$4),
      ROW(A57)
      )
   ),
"")</f>
        <v/>
      </c>
      <c r="E68" s="9" t="str" cm="1">
        <f t="array" ref="E68">IFERROR(
   INDEX('4.1 Valoración de pautas C1'!$H:$H,
      _xlfn.AGGREGATE(15,
         6,
         ROW('4.1 Valoración de pautas C1'!$H$2:$H$185)/
         ('4.1 Valoración de pautas C1'!$H$2:$H$185=Validación!$J$4),
      ROW(A57)
      )
   ),
"")</f>
        <v/>
      </c>
      <c r="F68" s="97" t="str" cm="1">
        <f t="array" ref="F68">IFERROR(
   IF(
      ISNUMBER(SEARCH(Validación!$S$4, INDEX('4.1 Valoración de pautas C1'!$J:$J, _xlfn.AGGREGATE(15, 6, ROW('4.1 Valoración de pautas C1'!$H$2:$H$185)/
      ('4.1 Valoración de pautas C1'!$H$2:$H$185=Validación!$J$4), ROW(A57))))),
      "",
      INDEX('4.1 Valoración de pautas C1'!$J:$J, _xlfn.AGGREGATE(15, 6, ROW('4.1 Valoración de pautas C1'!$H$2:$H$185)/
      ('4.1 Valoración de pautas C1'!$H$2:$H$185=Validación!$J$4), ROW(A57)))
   ),
"")</f>
        <v/>
      </c>
      <c r="G68" s="134"/>
      <c r="H68" s="98"/>
      <c r="I68" s="98"/>
      <c r="J68" s="98"/>
      <c r="K68" s="98"/>
      <c r="L68" s="9" t="str">
        <f>IF(OR(ISBLANK(G68),ISBLANK(H68),ISBLANK(I68),ISBLANK(J68),ISBLANK(K68)),Validación!$Q$4,Validación!$Q$8)</f>
        <v>Pendiente. Por favor complete las columnas.</v>
      </c>
    </row>
    <row r="69" spans="2:12" ht="165.6" customHeight="1">
      <c r="B69" s="8" t="str" cm="1">
        <f t="array" ref="B69">IFERROR(
   INDEX('4.1 Valoración de pautas C1'!$C:$C,
      _xlfn.AGGREGATE(15,
         6,
         ROW('4.1 Valoración de pautas C1'!$H$2:$H$185)/
         ('4.1 Valoración de pautas C1'!$H$2:$H$185=Validación!$J$4),
      ROW(A58)
      )
   ),
"")</f>
        <v/>
      </c>
      <c r="C69" s="8" t="str" cm="1">
        <f t="array" ref="C69">IF(
   COUNTIF('4.1 Valoración de pautas C1'!$H$2:$H$185,Validación!$J$4)=0,
   Validación_CM_Fortalezas[Dato],
   IFERROR(
      INDEX('4.1 Valoración de pautas C1'!$D:$D,
         _xlfn.AGGREGATE(15,
            6,
            ROW('4.1 Valoración de pautas C1'!$H$2:$H$185)/
            ('4.1 Valoración de pautas C1'!$H$2:$H$185=Validación!$J$4),
         ROW(A58)
         )
      ),
   "")
)</f>
        <v>Deberá completar esta tabla una vez que se hayan identificado pautas valoradas con Conformidad</v>
      </c>
      <c r="D69" s="9" t="str" cm="1">
        <f t="array" ref="D69">IFERROR(
   INDEX('4.1 Valoración de pautas C1'!$B:$B,
      _xlfn.AGGREGATE(15,
         6,
         ROW('4.1 Valoración de pautas C1'!$H$2:$H$185)/
         ('4.1 Valoración de pautas C1'!$H$2:$H$185=Validación!$J$4),
      ROW(A58)
      )
   ),
"")</f>
        <v/>
      </c>
      <c r="E69" s="9" t="str" cm="1">
        <f t="array" ref="E69">IFERROR(
   INDEX('4.1 Valoración de pautas C1'!$H:$H,
      _xlfn.AGGREGATE(15,
         6,
         ROW('4.1 Valoración de pautas C1'!$H$2:$H$185)/
         ('4.1 Valoración de pautas C1'!$H$2:$H$185=Validación!$J$4),
      ROW(A58)
      )
   ),
"")</f>
        <v/>
      </c>
      <c r="F69" s="97" t="str" cm="1">
        <f t="array" ref="F69">IFERROR(
   IF(
      ISNUMBER(SEARCH(Validación!$S$4, INDEX('4.1 Valoración de pautas C1'!$J:$J, _xlfn.AGGREGATE(15, 6, ROW('4.1 Valoración de pautas C1'!$H$2:$H$185)/
      ('4.1 Valoración de pautas C1'!$H$2:$H$185=Validación!$J$4), ROW(A58))))),
      "",
      INDEX('4.1 Valoración de pautas C1'!$J:$J, _xlfn.AGGREGATE(15, 6, ROW('4.1 Valoración de pautas C1'!$H$2:$H$185)/
      ('4.1 Valoración de pautas C1'!$H$2:$H$185=Validación!$J$4), ROW(A58)))
   ),
"")</f>
        <v/>
      </c>
      <c r="G69" s="134"/>
      <c r="H69" s="98"/>
      <c r="I69" s="98"/>
      <c r="J69" s="98"/>
      <c r="K69" s="98"/>
      <c r="L69" s="9" t="str">
        <f>IF(OR(ISBLANK(G69),ISBLANK(H69),ISBLANK(I69),ISBLANK(J69),ISBLANK(K69)),Validación!$Q$4,Validación!$Q$8)</f>
        <v>Pendiente. Por favor complete las columnas.</v>
      </c>
    </row>
    <row r="70" spans="2:12" ht="165.6" customHeight="1">
      <c r="B70" s="8" t="str" cm="1">
        <f t="array" ref="B70">IFERROR(
   INDEX('4.1 Valoración de pautas C1'!$C:$C,
      _xlfn.AGGREGATE(15,
         6,
         ROW('4.1 Valoración de pautas C1'!$H$2:$H$185)/
         ('4.1 Valoración de pautas C1'!$H$2:$H$185=Validación!$J$4),
      ROW(A59)
      )
   ),
"")</f>
        <v/>
      </c>
      <c r="C70" s="8" t="str" cm="1">
        <f t="array" ref="C70">IF(
   COUNTIF('4.1 Valoración de pautas C1'!$H$2:$H$185,Validación!$J$4)=0,
   Validación_CM_Fortalezas[Dato],
   IFERROR(
      INDEX('4.1 Valoración de pautas C1'!$D:$D,
         _xlfn.AGGREGATE(15,
            6,
            ROW('4.1 Valoración de pautas C1'!$H$2:$H$185)/
            ('4.1 Valoración de pautas C1'!$H$2:$H$185=Validación!$J$4),
         ROW(A59)
         )
      ),
   "")
)</f>
        <v>Deberá completar esta tabla una vez que se hayan identificado pautas valoradas con Conformidad</v>
      </c>
      <c r="D70" s="9" t="str" cm="1">
        <f t="array" ref="D70">IFERROR(
   INDEX('4.1 Valoración de pautas C1'!$B:$B,
      _xlfn.AGGREGATE(15,
         6,
         ROW('4.1 Valoración de pautas C1'!$H$2:$H$185)/
         ('4.1 Valoración de pautas C1'!$H$2:$H$185=Validación!$J$4),
      ROW(A59)
      )
   ),
"")</f>
        <v/>
      </c>
      <c r="E70" s="9" t="str" cm="1">
        <f t="array" ref="E70">IFERROR(
   INDEX('4.1 Valoración de pautas C1'!$H:$H,
      _xlfn.AGGREGATE(15,
         6,
         ROW('4.1 Valoración de pautas C1'!$H$2:$H$185)/
         ('4.1 Valoración de pautas C1'!$H$2:$H$185=Validación!$J$4),
      ROW(A59)
      )
   ),
"")</f>
        <v/>
      </c>
      <c r="F70" s="97" t="str" cm="1">
        <f t="array" ref="F70">IFERROR(
   IF(
      ISNUMBER(SEARCH(Validación!$S$4, INDEX('4.1 Valoración de pautas C1'!$J:$J, _xlfn.AGGREGATE(15, 6, ROW('4.1 Valoración de pautas C1'!$H$2:$H$185)/
      ('4.1 Valoración de pautas C1'!$H$2:$H$185=Validación!$J$4), ROW(A59))))),
      "",
      INDEX('4.1 Valoración de pautas C1'!$J:$J, _xlfn.AGGREGATE(15, 6, ROW('4.1 Valoración de pautas C1'!$H$2:$H$185)/
      ('4.1 Valoración de pautas C1'!$H$2:$H$185=Validación!$J$4), ROW(A59)))
   ),
"")</f>
        <v/>
      </c>
      <c r="G70" s="134"/>
      <c r="H70" s="98"/>
      <c r="I70" s="98"/>
      <c r="J70" s="98"/>
      <c r="K70" s="98"/>
      <c r="L70" s="9" t="str">
        <f>IF(OR(ISBLANK(G70),ISBLANK(H70),ISBLANK(I70),ISBLANK(J70),ISBLANK(K70)),Validación!$Q$4,Validación!$Q$8)</f>
        <v>Pendiente. Por favor complete las columnas.</v>
      </c>
    </row>
  </sheetData>
  <sheetProtection algorithmName="SHA-512" hashValue="5eyquChsG3ZraaFxcB6DBrawZMDs18LI5a9EXbOxpqqzuD3H1aXCG+4wgW5LYUSfarbceGBsGtg7721m/A1/TQ==" saltValue="Ozy/ARuDIQIWCMGb4qQ5Kg==" spinCount="100000" sheet="1" objects="1" scenarios="1" formatRows="0"/>
  <mergeCells count="3">
    <mergeCell ref="B5:L5"/>
    <mergeCell ref="B8:L8"/>
    <mergeCell ref="B9:L9"/>
  </mergeCells>
  <conditionalFormatting sqref="B12:L70">
    <cfRule type="expression" dxfId="114" priority="3" stopIfTrue="1">
      <formula>$E12=""</formula>
    </cfRule>
    <cfRule type="expression" dxfId="113" priority="4">
      <formula>NOT($E12="")</formula>
    </cfRule>
  </conditionalFormatting>
  <conditionalFormatting sqref="L4">
    <cfRule type="cellIs" dxfId="112" priority="6" operator="equal">
      <formula>1</formula>
    </cfRule>
  </conditionalFormatting>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2" id="{B9C1B668-60C8-4A17-A9E4-5DD29CF27536}">
            <xm:f>$C$12=Validación!$W$4</xm:f>
            <x14:dxf>
              <font>
                <b/>
                <i val="0"/>
                <color theme="4"/>
              </font>
              <fill>
                <patternFill>
                  <bgColor theme="2" tint="-9.9948118533890809E-2"/>
                </patternFill>
              </fill>
            </x14:dxf>
          </x14:cfRule>
          <xm:sqref>B12:L12</xm:sqref>
        </x14:conditionalFormatting>
        <x14:conditionalFormatting xmlns:xm="http://schemas.microsoft.com/office/excel/2006/main">
          <x14:cfRule type="cellIs" priority="7" operator="equal" id="{C0298895-76F9-4C95-8850-3C20794E2C3C}">
            <xm:f>Validación!$Q$9</xm:f>
            <x14:dxf>
              <font>
                <b/>
                <i val="0"/>
                <color rgb="FF9C5700"/>
              </font>
              <fill>
                <patternFill>
                  <bgColor rgb="FFFFEB9C"/>
                </patternFill>
              </fill>
            </x14:dxf>
          </x14:cfRule>
          <x14:cfRule type="cellIs" priority="8" operator="equal" id="{E672F5A5-046F-49C5-9C61-A8580957EAB2}">
            <xm:f>Validación!$Q$8</xm:f>
            <x14:dxf>
              <font>
                <b/>
                <i val="0"/>
                <color rgb="FF006100"/>
              </font>
              <fill>
                <patternFill>
                  <bgColor rgb="FFC6EFCE"/>
                </patternFill>
              </fill>
            </x14:dxf>
          </x14:cfRule>
          <x14:cfRule type="cellIs" priority="9" operator="equal" id="{32A2013E-1DDA-4BC6-9EB6-3D18ED303FD7}">
            <xm:f>Validación!$Q$7</xm:f>
            <x14:dxf>
              <font>
                <b/>
                <i val="0"/>
                <color rgb="FF9C5700"/>
              </font>
              <fill>
                <patternFill>
                  <bgColor rgb="FFFFEB9C"/>
                </patternFill>
              </fill>
            </x14:dxf>
          </x14:cfRule>
          <x14:cfRule type="cellIs" priority="10" operator="equal" id="{71F3CF2A-B960-4A6C-AB1A-29FCB8A5920A}">
            <xm:f>Validación!$Q$4</xm:f>
            <x14:dxf>
              <font>
                <b/>
                <i val="0"/>
                <color theme="4"/>
              </font>
            </x14:dxf>
          </x14:cfRule>
          <xm:sqref>L12:L70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F591C-2EA1-4B04-86C3-85AF597DB17F}">
  <sheetPr codeName="Hoja16">
    <tabColor theme="4"/>
  </sheetPr>
  <dimension ref="B1:M45"/>
  <sheetViews>
    <sheetView showGridLines="0" zoomScale="80" zoomScaleNormal="80" workbookViewId="0">
      <pane ySplit="5" topLeftCell="A6" activePane="bottomLeft" state="frozen"/>
      <selection pane="bottomLeft"/>
    </sheetView>
  </sheetViews>
  <sheetFormatPr defaultColWidth="3.625" defaultRowHeight="30" customHeight="1"/>
  <cols>
    <col min="1" max="1" width="2.125" style="4" customWidth="1"/>
    <col min="2" max="2" width="29.5" style="4" customWidth="1"/>
    <col min="3" max="7" width="13.125" style="4" customWidth="1"/>
    <col min="8" max="8" width="17.875" style="4" customWidth="1"/>
    <col min="9" max="9" width="15.125" style="4" bestFit="1" customWidth="1"/>
    <col min="10" max="10" width="10.5" style="4" customWidth="1"/>
    <col min="11" max="11" width="14.875" style="4" customWidth="1"/>
    <col min="12" max="12" width="24.5" style="4" customWidth="1"/>
    <col min="13" max="13" width="28.5" style="4" customWidth="1"/>
    <col min="14" max="27" width="15" style="4" customWidth="1"/>
    <col min="28" max="16384" width="3.625" style="4"/>
  </cols>
  <sheetData>
    <row r="1" spans="2:13" ht="6.75" customHeight="1"/>
    <row r="2" spans="2:13" ht="41.45" customHeight="1"/>
    <row r="3" spans="2:13" ht="6" customHeight="1">
      <c r="B3" s="5"/>
      <c r="C3" s="5"/>
      <c r="D3" s="5"/>
      <c r="E3" s="5"/>
      <c r="F3" s="5"/>
      <c r="G3" s="5"/>
      <c r="H3" s="5"/>
    </row>
    <row r="4" spans="2:13" ht="24.6" customHeight="1">
      <c r="B4" s="17" t="s">
        <v>343</v>
      </c>
      <c r="C4" s="17"/>
      <c r="D4" s="17"/>
      <c r="E4" s="17"/>
      <c r="F4" s="17"/>
      <c r="G4" s="17"/>
      <c r="H4" s="17"/>
      <c r="I4" s="17"/>
      <c r="J4" s="17"/>
      <c r="K4" s="17"/>
      <c r="L4" s="17"/>
      <c r="M4" s="17"/>
    </row>
    <row r="5" spans="2:13" ht="33" customHeight="1">
      <c r="B5" s="172" t="str">
        <f>"Carrera 1: "&amp; INDEX(Datos_de_la_carrera[Nombre y grado de la carrera],1)</f>
        <v xml:space="preserve">Carrera 1: </v>
      </c>
      <c r="C5" s="172"/>
      <c r="D5" s="172"/>
      <c r="E5" s="172"/>
      <c r="F5" s="172"/>
      <c r="G5" s="172"/>
      <c r="H5" s="172"/>
      <c r="I5" s="172"/>
      <c r="J5" s="172"/>
      <c r="K5" s="172"/>
      <c r="L5" s="172"/>
      <c r="M5" s="172"/>
    </row>
    <row r="6" spans="2:13" ht="10.5" customHeight="1"/>
    <row r="7" spans="2:13" ht="18.95" customHeight="1">
      <c r="B7" s="181" t="s">
        <v>344</v>
      </c>
      <c r="C7" s="181"/>
      <c r="D7" s="181"/>
      <c r="E7" s="181"/>
      <c r="F7" s="181"/>
      <c r="G7" s="181"/>
      <c r="H7" s="181"/>
      <c r="I7" s="181"/>
      <c r="J7" s="181"/>
      <c r="K7" s="181"/>
      <c r="L7" s="181"/>
      <c r="M7" s="181"/>
    </row>
    <row r="8" spans="2:13" ht="18.95" customHeight="1">
      <c r="B8" s="181"/>
      <c r="C8" s="181"/>
      <c r="D8" s="181"/>
      <c r="E8" s="181"/>
      <c r="F8" s="181"/>
      <c r="G8" s="181"/>
      <c r="H8" s="181"/>
      <c r="I8" s="181"/>
      <c r="J8" s="181"/>
      <c r="K8" s="181"/>
      <c r="L8" s="181"/>
      <c r="M8" s="181"/>
    </row>
    <row r="9" spans="2:13" ht="24.6" customHeight="1"/>
    <row r="10" spans="2:13" ht="24.6" customHeight="1"/>
    <row r="11" spans="2:13" ht="24.6" customHeight="1"/>
    <row r="12" spans="2:13" ht="24.6" customHeight="1"/>
    <row r="13" spans="2:13" ht="24.6" customHeight="1"/>
    <row r="14" spans="2:13" ht="24.6" customHeight="1"/>
    <row r="15" spans="2:13" ht="24.6" customHeight="1"/>
    <row r="16" spans="2:13" ht="24.6" customHeight="1"/>
    <row r="17" spans="2:13" ht="11.1" customHeight="1"/>
    <row r="18" spans="2:13" ht="20.45" customHeight="1">
      <c r="B18" s="204" t="s">
        <v>345</v>
      </c>
      <c r="C18" s="204"/>
      <c r="D18" s="204"/>
      <c r="E18" s="204"/>
      <c r="F18" s="204"/>
      <c r="G18" s="204"/>
      <c r="H18" s="204"/>
      <c r="I18" s="204"/>
      <c r="K18" s="204" t="s">
        <v>346</v>
      </c>
      <c r="L18" s="204"/>
      <c r="M18" s="204"/>
    </row>
    <row r="19" spans="2:13" ht="11.1" customHeight="1"/>
    <row r="20" spans="2:13" ht="35.450000000000003" customHeight="1">
      <c r="B20" s="188" t="s">
        <v>79</v>
      </c>
      <c r="C20" s="186" t="s">
        <v>78</v>
      </c>
      <c r="D20" s="186" t="s">
        <v>317</v>
      </c>
      <c r="E20" s="186" t="s">
        <v>318</v>
      </c>
      <c r="F20" s="186" t="s">
        <v>347</v>
      </c>
      <c r="G20" s="186" t="s">
        <v>348</v>
      </c>
      <c r="H20" s="186" t="s">
        <v>349</v>
      </c>
      <c r="I20" s="186" t="s">
        <v>321</v>
      </c>
      <c r="K20" s="103"/>
      <c r="L20" s="104" t="s">
        <v>350</v>
      </c>
      <c r="M20" s="105">
        <f>I22</f>
        <v>0</v>
      </c>
    </row>
    <row r="21" spans="2:13" ht="35.450000000000003" customHeight="1">
      <c r="B21" s="189"/>
      <c r="C21" s="187"/>
      <c r="D21" s="187"/>
      <c r="E21" s="187"/>
      <c r="F21" s="187"/>
      <c r="G21" s="187"/>
      <c r="H21" s="187"/>
      <c r="I21" s="187"/>
      <c r="K21" s="205" t="str">
        <f>IF(I22&lt;70%,Validación!$H$6,
IF(I22&lt;80%,Validación!$H$5,
Validación!$H$4))</f>
        <v>Rango III (Menos de 70%)</v>
      </c>
      <c r="L21" s="205"/>
      <c r="M21" s="205"/>
    </row>
    <row r="22" spans="2:13" ht="21" customHeight="1">
      <c r="B22" s="182" t="s">
        <v>351</v>
      </c>
      <c r="C22" s="48" t="s">
        <v>102</v>
      </c>
      <c r="D22" s="48">
        <f>'4.2 Puntaje pautas C1'!D16</f>
        <v>8</v>
      </c>
      <c r="E22" s="48">
        <f>D22*2.5</f>
        <v>20</v>
      </c>
      <c r="F22" s="201">
        <f>SUM(E22:E25)</f>
        <v>27</v>
      </c>
      <c r="G22" s="201">
        <f>SUM('4.2 Puntaje pautas C1'!L16:L19)</f>
        <v>0</v>
      </c>
      <c r="H22" s="198">
        <f>G22/F22</f>
        <v>0</v>
      </c>
      <c r="I22" s="191">
        <f>SUM(G22:G45)/SUM(F22:F45)</f>
        <v>0</v>
      </c>
    </row>
    <row r="23" spans="2:13" ht="21" customHeight="1">
      <c r="B23" s="183"/>
      <c r="C23" s="48" t="s">
        <v>132</v>
      </c>
      <c r="D23" s="48">
        <f>'4.2 Puntaje pautas C1'!D17</f>
        <v>3</v>
      </c>
      <c r="E23" s="48">
        <f>D23*2</f>
        <v>6</v>
      </c>
      <c r="F23" s="202"/>
      <c r="G23" s="202"/>
      <c r="H23" s="199"/>
      <c r="I23" s="192"/>
    </row>
    <row r="24" spans="2:13" ht="21" customHeight="1">
      <c r="B24" s="183"/>
      <c r="C24" s="48" t="s">
        <v>176</v>
      </c>
      <c r="D24" s="48">
        <f>'4.2 Puntaje pautas C1'!D18</f>
        <v>0</v>
      </c>
      <c r="E24" s="48">
        <f>D24*1.5</f>
        <v>0</v>
      </c>
      <c r="F24" s="202"/>
      <c r="G24" s="202"/>
      <c r="H24" s="199"/>
      <c r="I24" s="192"/>
    </row>
    <row r="25" spans="2:13" ht="21" customHeight="1">
      <c r="B25" s="184"/>
      <c r="C25" s="48" t="s">
        <v>129</v>
      </c>
      <c r="D25" s="48">
        <f>'4.2 Puntaje pautas C1'!D19</f>
        <v>1</v>
      </c>
      <c r="E25" s="48">
        <f>D25*1</f>
        <v>1</v>
      </c>
      <c r="F25" s="203"/>
      <c r="G25" s="203"/>
      <c r="H25" s="200"/>
      <c r="I25" s="192"/>
    </row>
    <row r="26" spans="2:13" ht="21" customHeight="1">
      <c r="B26" s="182" t="s">
        <v>352</v>
      </c>
      <c r="C26" s="48" t="s">
        <v>102</v>
      </c>
      <c r="D26" s="48">
        <f>'4.2 Puntaje pautas C1'!D20</f>
        <v>2</v>
      </c>
      <c r="E26" s="48">
        <f>D26*2.5</f>
        <v>5</v>
      </c>
      <c r="F26" s="201">
        <f>SUM(E26:E29)</f>
        <v>17.5</v>
      </c>
      <c r="G26" s="201">
        <f>SUM('4.2 Puntaje pautas C1'!L20:L23)</f>
        <v>0</v>
      </c>
      <c r="H26" s="198">
        <f>G26/F26</f>
        <v>0</v>
      </c>
      <c r="I26" s="192"/>
    </row>
    <row r="27" spans="2:13" ht="21" customHeight="1">
      <c r="B27" s="183"/>
      <c r="C27" s="48" t="s">
        <v>132</v>
      </c>
      <c r="D27" s="48">
        <f>'4.2 Puntaje pautas C1'!D21</f>
        <v>5</v>
      </c>
      <c r="E27" s="48">
        <f>D27*2</f>
        <v>10</v>
      </c>
      <c r="F27" s="202"/>
      <c r="G27" s="202"/>
      <c r="H27" s="199"/>
      <c r="I27" s="192"/>
    </row>
    <row r="28" spans="2:13" ht="21" customHeight="1">
      <c r="B28" s="183"/>
      <c r="C28" s="48" t="s">
        <v>176</v>
      </c>
      <c r="D28" s="48">
        <f>'4.2 Puntaje pautas C1'!D22</f>
        <v>1</v>
      </c>
      <c r="E28" s="48">
        <f>D28*1.5</f>
        <v>1.5</v>
      </c>
      <c r="F28" s="202"/>
      <c r="G28" s="202"/>
      <c r="H28" s="199"/>
      <c r="I28" s="192"/>
    </row>
    <row r="29" spans="2:13" ht="21" customHeight="1">
      <c r="B29" s="184"/>
      <c r="C29" s="48" t="s">
        <v>129</v>
      </c>
      <c r="D29" s="48">
        <f>'4.2 Puntaje pautas C1'!D23</f>
        <v>1</v>
      </c>
      <c r="E29" s="48">
        <f>D29*1</f>
        <v>1</v>
      </c>
      <c r="F29" s="203"/>
      <c r="G29" s="203"/>
      <c r="H29" s="200"/>
      <c r="I29" s="192"/>
    </row>
    <row r="30" spans="2:13" ht="21" customHeight="1">
      <c r="B30" s="182" t="s">
        <v>353</v>
      </c>
      <c r="C30" s="48" t="s">
        <v>102</v>
      </c>
      <c r="D30" s="48">
        <f>'4.2 Puntaje pautas C1'!D24</f>
        <v>0</v>
      </c>
      <c r="E30" s="48">
        <f>D30*2.5</f>
        <v>0</v>
      </c>
      <c r="F30" s="201">
        <f>SUM(E30:E33)</f>
        <v>11.5</v>
      </c>
      <c r="G30" s="201">
        <f>SUM('4.2 Puntaje pautas C1'!L24:L27)</f>
        <v>0</v>
      </c>
      <c r="H30" s="198">
        <f>G30/F30</f>
        <v>0</v>
      </c>
      <c r="I30" s="192"/>
    </row>
    <row r="31" spans="2:13" ht="21" customHeight="1">
      <c r="B31" s="183"/>
      <c r="C31" s="48" t="s">
        <v>132</v>
      </c>
      <c r="D31" s="48">
        <f>'4.2 Puntaje pautas C1'!D25</f>
        <v>3</v>
      </c>
      <c r="E31" s="48">
        <f>D31*2</f>
        <v>6</v>
      </c>
      <c r="F31" s="202"/>
      <c r="G31" s="202"/>
      <c r="H31" s="199"/>
      <c r="I31" s="192"/>
    </row>
    <row r="32" spans="2:13" ht="21" customHeight="1">
      <c r="B32" s="183"/>
      <c r="C32" s="48" t="s">
        <v>176</v>
      </c>
      <c r="D32" s="48">
        <f>'4.2 Puntaje pautas C1'!D26</f>
        <v>3</v>
      </c>
      <c r="E32" s="48">
        <f>D32*1.5</f>
        <v>4.5</v>
      </c>
      <c r="F32" s="202"/>
      <c r="G32" s="202"/>
      <c r="H32" s="199"/>
      <c r="I32" s="192"/>
    </row>
    <row r="33" spans="2:9" ht="21" customHeight="1">
      <c r="B33" s="184"/>
      <c r="C33" s="48" t="s">
        <v>129</v>
      </c>
      <c r="D33" s="48">
        <f>'4.2 Puntaje pautas C1'!D27</f>
        <v>1</v>
      </c>
      <c r="E33" s="48">
        <f>D33*1</f>
        <v>1</v>
      </c>
      <c r="F33" s="203"/>
      <c r="G33" s="203"/>
      <c r="H33" s="200"/>
      <c r="I33" s="192"/>
    </row>
    <row r="34" spans="2:9" ht="21" customHeight="1">
      <c r="B34" s="182" t="s">
        <v>354</v>
      </c>
      <c r="C34" s="48" t="s">
        <v>102</v>
      </c>
      <c r="D34" s="48">
        <f>'4.2 Puntaje pautas C1'!D28</f>
        <v>2</v>
      </c>
      <c r="E34" s="48">
        <f>D34*2.5</f>
        <v>5</v>
      </c>
      <c r="F34" s="201">
        <f>SUM(E34:E37)</f>
        <v>22</v>
      </c>
      <c r="G34" s="201">
        <f>SUM('4.2 Puntaje pautas C1'!L28:L31)</f>
        <v>0</v>
      </c>
      <c r="H34" s="198">
        <f>G34/F34</f>
        <v>0</v>
      </c>
      <c r="I34" s="192"/>
    </row>
    <row r="35" spans="2:9" ht="21" customHeight="1">
      <c r="B35" s="183"/>
      <c r="C35" s="48" t="s">
        <v>132</v>
      </c>
      <c r="D35" s="48">
        <f>'4.2 Puntaje pautas C1'!D29</f>
        <v>6</v>
      </c>
      <c r="E35" s="48">
        <f>D35*2</f>
        <v>12</v>
      </c>
      <c r="F35" s="202"/>
      <c r="G35" s="202"/>
      <c r="H35" s="199"/>
      <c r="I35" s="192"/>
    </row>
    <row r="36" spans="2:9" ht="21" customHeight="1">
      <c r="B36" s="183"/>
      <c r="C36" s="48" t="s">
        <v>176</v>
      </c>
      <c r="D36" s="48">
        <f>'4.2 Puntaje pautas C1'!D30</f>
        <v>2</v>
      </c>
      <c r="E36" s="48">
        <f>D36*1.5</f>
        <v>3</v>
      </c>
      <c r="F36" s="202"/>
      <c r="G36" s="202"/>
      <c r="H36" s="199"/>
      <c r="I36" s="192"/>
    </row>
    <row r="37" spans="2:9" ht="21" customHeight="1">
      <c r="B37" s="184"/>
      <c r="C37" s="48" t="s">
        <v>129</v>
      </c>
      <c r="D37" s="48">
        <f>'4.2 Puntaje pautas C1'!D31</f>
        <v>2</v>
      </c>
      <c r="E37" s="48">
        <f>D37*1</f>
        <v>2</v>
      </c>
      <c r="F37" s="203"/>
      <c r="G37" s="203"/>
      <c r="H37" s="200"/>
      <c r="I37" s="192"/>
    </row>
    <row r="38" spans="2:9" ht="21" customHeight="1">
      <c r="B38" s="182" t="s">
        <v>355</v>
      </c>
      <c r="C38" s="48" t="s">
        <v>102</v>
      </c>
      <c r="D38" s="48">
        <f>'4.2 Puntaje pautas C1'!D32</f>
        <v>0</v>
      </c>
      <c r="E38" s="48">
        <f>D38*2.5</f>
        <v>0</v>
      </c>
      <c r="F38" s="201">
        <f>SUM(E38:E41)</f>
        <v>7.5</v>
      </c>
      <c r="G38" s="201">
        <f>SUM('4.2 Puntaje pautas C1'!L32:L35)</f>
        <v>0</v>
      </c>
      <c r="H38" s="198">
        <f>G38/F38</f>
        <v>0</v>
      </c>
      <c r="I38" s="192"/>
    </row>
    <row r="39" spans="2:9" ht="21" customHeight="1">
      <c r="B39" s="183"/>
      <c r="C39" s="48" t="s">
        <v>132</v>
      </c>
      <c r="D39" s="48">
        <f>'4.2 Puntaje pautas C1'!D33</f>
        <v>1</v>
      </c>
      <c r="E39" s="48">
        <f>D39*2</f>
        <v>2</v>
      </c>
      <c r="F39" s="202"/>
      <c r="G39" s="202"/>
      <c r="H39" s="199"/>
      <c r="I39" s="192"/>
    </row>
    <row r="40" spans="2:9" ht="21" customHeight="1">
      <c r="B40" s="183"/>
      <c r="C40" s="48" t="s">
        <v>176</v>
      </c>
      <c r="D40" s="48">
        <f>'4.2 Puntaje pautas C1'!D34</f>
        <v>3</v>
      </c>
      <c r="E40" s="48">
        <f>D40*1.5</f>
        <v>4.5</v>
      </c>
      <c r="F40" s="202"/>
      <c r="G40" s="202"/>
      <c r="H40" s="199"/>
      <c r="I40" s="192"/>
    </row>
    <row r="41" spans="2:9" ht="21" customHeight="1">
      <c r="B41" s="184"/>
      <c r="C41" s="48" t="s">
        <v>129</v>
      </c>
      <c r="D41" s="48">
        <f>'4.2 Puntaje pautas C1'!D35</f>
        <v>1</v>
      </c>
      <c r="E41" s="48">
        <f>D41*1</f>
        <v>1</v>
      </c>
      <c r="F41" s="203"/>
      <c r="G41" s="203"/>
      <c r="H41" s="200"/>
      <c r="I41" s="192"/>
    </row>
    <row r="42" spans="2:9" ht="21" customHeight="1">
      <c r="B42" s="182" t="s">
        <v>356</v>
      </c>
      <c r="C42" s="48" t="s">
        <v>102</v>
      </c>
      <c r="D42" s="48">
        <f>'4.2 Puntaje pautas C1'!D36</f>
        <v>2</v>
      </c>
      <c r="E42" s="48">
        <f>D42*2.5</f>
        <v>5</v>
      </c>
      <c r="F42" s="201">
        <f>SUM(E42:E45)</f>
        <v>25.5</v>
      </c>
      <c r="G42" s="201">
        <f>SUM('4.2 Puntaje pautas C1'!L36:L39)</f>
        <v>0</v>
      </c>
      <c r="H42" s="198">
        <f>G42/F42</f>
        <v>0</v>
      </c>
      <c r="I42" s="192"/>
    </row>
    <row r="43" spans="2:9" ht="21" customHeight="1">
      <c r="B43" s="183"/>
      <c r="C43" s="48" t="s">
        <v>132</v>
      </c>
      <c r="D43" s="48">
        <f>'4.2 Puntaje pautas C1'!D37</f>
        <v>6</v>
      </c>
      <c r="E43" s="48">
        <f>D43*2</f>
        <v>12</v>
      </c>
      <c r="F43" s="202"/>
      <c r="G43" s="202"/>
      <c r="H43" s="199"/>
      <c r="I43" s="192"/>
    </row>
    <row r="44" spans="2:9" ht="21" customHeight="1">
      <c r="B44" s="183"/>
      <c r="C44" s="48" t="s">
        <v>176</v>
      </c>
      <c r="D44" s="48">
        <f>'4.2 Puntaje pautas C1'!D38</f>
        <v>5</v>
      </c>
      <c r="E44" s="48">
        <f>D44*1.5</f>
        <v>7.5</v>
      </c>
      <c r="F44" s="202"/>
      <c r="G44" s="202"/>
      <c r="H44" s="199"/>
      <c r="I44" s="192"/>
    </row>
    <row r="45" spans="2:9" ht="21" customHeight="1">
      <c r="B45" s="184"/>
      <c r="C45" s="48" t="s">
        <v>129</v>
      </c>
      <c r="D45" s="48">
        <f>'4.2 Puntaje pautas C1'!D39</f>
        <v>1</v>
      </c>
      <c r="E45" s="48">
        <f>D45*1</f>
        <v>1</v>
      </c>
      <c r="F45" s="203"/>
      <c r="G45" s="203"/>
      <c r="H45" s="200"/>
      <c r="I45" s="193"/>
    </row>
  </sheetData>
  <sheetProtection algorithmName="SHA-512" hashValue="Z9qrih1EsYs8S9ud/BcXLIWPdGzZ9udLF2xpbqUQJPz0KQ5TQuE9OgjYO2yuDc8pPdSwm542n0aENa9V+ZBzmA==" saltValue="+oOWi8KueOkl3uz+Ua0w6w==" spinCount="100000" sheet="1" objects="1" scenarios="1" formatRows="0"/>
  <mergeCells count="38">
    <mergeCell ref="B5:M5"/>
    <mergeCell ref="B7:M8"/>
    <mergeCell ref="B18:I18"/>
    <mergeCell ref="K18:M18"/>
    <mergeCell ref="B20:B21"/>
    <mergeCell ref="C20:C21"/>
    <mergeCell ref="D20:D21"/>
    <mergeCell ref="E20:E21"/>
    <mergeCell ref="F20:F21"/>
    <mergeCell ref="G20:G21"/>
    <mergeCell ref="H20:H21"/>
    <mergeCell ref="I20:I21"/>
    <mergeCell ref="K21:M21"/>
    <mergeCell ref="B22:B25"/>
    <mergeCell ref="F22:F25"/>
    <mergeCell ref="G22:G25"/>
    <mergeCell ref="H22:H25"/>
    <mergeCell ref="I22:I45"/>
    <mergeCell ref="B26:B29"/>
    <mergeCell ref="F26:F29"/>
    <mergeCell ref="G26:G29"/>
    <mergeCell ref="H26:H29"/>
    <mergeCell ref="B30:B33"/>
    <mergeCell ref="F30:F33"/>
    <mergeCell ref="G30:G33"/>
    <mergeCell ref="H30:H33"/>
    <mergeCell ref="B42:B45"/>
    <mergeCell ref="F42:F45"/>
    <mergeCell ref="G42:G45"/>
    <mergeCell ref="H42:H45"/>
    <mergeCell ref="B34:B37"/>
    <mergeCell ref="F34:F37"/>
    <mergeCell ref="G34:G37"/>
    <mergeCell ref="H34:H37"/>
    <mergeCell ref="B38:B41"/>
    <mergeCell ref="F38:F41"/>
    <mergeCell ref="G38:G41"/>
    <mergeCell ref="H38:H41"/>
  </mergeCells>
  <pageMargins left="0.15748031496062992" right="0.11811023622047245" top="0.94488188976377963" bottom="0.47244094488188981" header="0.27559055118110237" footer="0.31496062992125984"/>
  <pageSetup scale="64" orientation="landscape" r:id="rId1"/>
  <drawing r:id="rId2"/>
  <legacyDrawingHF r:id="rId3"/>
  <extLst>
    <ext xmlns:x14="http://schemas.microsoft.com/office/spreadsheetml/2009/9/main" uri="{78C0D931-6437-407d-A8EE-F0AAD7539E65}">
      <x14:conditionalFormattings>
        <x14:conditionalFormatting xmlns:xm="http://schemas.microsoft.com/office/excel/2006/main">
          <x14:cfRule type="cellIs" priority="1" operator="equal" id="{AEE154D9-4E63-4AC8-8F6B-EF139F4E5109}">
            <xm:f>Validación!$H$4</xm:f>
            <x14:dxf>
              <font>
                <color rgb="FF006100"/>
              </font>
              <fill>
                <patternFill>
                  <bgColor rgb="FFC6EFCE"/>
                </patternFill>
              </fill>
            </x14:dxf>
          </x14:cfRule>
          <x14:cfRule type="cellIs" priority="2" operator="equal" id="{FAE85A62-3B13-4460-8E3D-6A43FCC1386C}">
            <xm:f>Validación!$H$5</xm:f>
            <x14:dxf>
              <font>
                <color rgb="FF9C5700"/>
              </font>
              <fill>
                <patternFill>
                  <bgColor rgb="FFFFEB9C"/>
                </patternFill>
              </fill>
            </x14:dxf>
          </x14:cfRule>
          <x14:cfRule type="cellIs" priority="3" operator="equal" id="{0E9860BF-0B38-4013-8D41-D4CCBDDD6DF1}">
            <xm:f>Validación!$H$6</xm:f>
            <x14:dxf>
              <font>
                <color rgb="FF9C0006"/>
              </font>
              <fill>
                <patternFill>
                  <bgColor rgb="FFFFC7CE"/>
                </patternFill>
              </fill>
            </x14:dxf>
          </x14:cfRule>
          <xm:sqref>K21:M21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77AF4-5AC4-4AA5-AC37-381A8F3D2881}">
  <sheetPr codeName="Hoja17">
    <tabColor theme="4"/>
  </sheetPr>
  <dimension ref="B1:F39"/>
  <sheetViews>
    <sheetView showGridLines="0" zoomScale="80" zoomScaleNormal="80" workbookViewId="0">
      <pane ySplit="6" topLeftCell="A7" activePane="bottomLeft" state="frozen"/>
      <selection pane="bottomLeft"/>
      <selection activeCell="F15" sqref="F15:F17"/>
    </sheetView>
  </sheetViews>
  <sheetFormatPr defaultColWidth="3.625" defaultRowHeight="30" customHeight="1"/>
  <cols>
    <col min="1" max="1" width="2.125" style="2" customWidth="1"/>
    <col min="2" max="4" width="18.75" style="2" customWidth="1"/>
    <col min="5" max="5" width="128.5" style="2" customWidth="1"/>
    <col min="6" max="6" width="22.625" style="2" customWidth="1"/>
    <col min="7" max="16384" width="3.625" style="2"/>
  </cols>
  <sheetData>
    <row r="1" spans="2:6" ht="6.75" customHeight="1"/>
    <row r="2" spans="2:6" ht="41.45" customHeight="1">
      <c r="F2"/>
    </row>
    <row r="3" spans="2:6" ht="6" customHeight="1">
      <c r="B3" s="26"/>
      <c r="C3" s="26"/>
      <c r="D3" s="26"/>
      <c r="E3" s="26"/>
      <c r="F3" s="26"/>
    </row>
    <row r="4" spans="2:6" ht="24.6" customHeight="1">
      <c r="B4" s="27" t="s">
        <v>357</v>
      </c>
      <c r="C4" s="27"/>
      <c r="D4" s="27"/>
      <c r="E4" s="34"/>
      <c r="F4" s="49">
        <f>(COUNTIF($F$12:$F$17,Validación!$B$8)+
COUNTIF($F$24,Validación!$B$8)+
COUNTIF($F$31:$F$39,Validación!$B$8))
/
(COUNTA($F$12:$F$17)+
COUNTA($F$24)+
COUNTA($F$31:$F$39))</f>
        <v>0</v>
      </c>
    </row>
    <row r="5" spans="2:6" ht="32.450000000000003" customHeight="1">
      <c r="B5" s="172" t="str">
        <f>"Carrera 1: "&amp; INDEX(Datos_de_la_carrera[Nombre y grado de la carrera],1)</f>
        <v xml:space="preserve">Carrera 1: </v>
      </c>
      <c r="C5" s="172"/>
      <c r="D5" s="172"/>
      <c r="E5" s="172"/>
      <c r="F5" s="172"/>
    </row>
    <row r="6" spans="2:6" ht="10.5" customHeight="1"/>
    <row r="7" spans="2:6" ht="24.95" customHeight="1">
      <c r="B7" s="35" t="s">
        <v>358</v>
      </c>
      <c r="C7" s="35"/>
      <c r="D7" s="35"/>
      <c r="E7" s="35"/>
      <c r="F7" s="35"/>
    </row>
    <row r="8" spans="2:6" ht="9.9499999999999993" customHeight="1">
      <c r="B8" s="25"/>
      <c r="C8" s="25"/>
      <c r="D8" s="25"/>
      <c r="E8" s="25"/>
      <c r="F8" s="25"/>
    </row>
    <row r="9" spans="2:6" ht="19.5" customHeight="1">
      <c r="B9" s="36" t="s">
        <v>359</v>
      </c>
      <c r="C9" s="36"/>
      <c r="D9" s="36"/>
      <c r="E9" s="37"/>
      <c r="F9" s="38"/>
    </row>
    <row r="10" spans="2:6" ht="4.5" customHeight="1">
      <c r="B10" s="25"/>
      <c r="C10" s="25"/>
      <c r="D10" s="25"/>
      <c r="E10" s="25"/>
      <c r="F10" s="25"/>
    </row>
    <row r="11" spans="2:6" ht="32.450000000000003" customHeight="1">
      <c r="B11" s="208" t="s">
        <v>79</v>
      </c>
      <c r="C11" s="150"/>
      <c r="D11" s="71" t="s">
        <v>321</v>
      </c>
      <c r="E11" s="71" t="s">
        <v>5</v>
      </c>
      <c r="F11" s="28" t="s">
        <v>21</v>
      </c>
    </row>
    <row r="12" spans="2:6" ht="99" customHeight="1">
      <c r="B12" s="209" t="str">
        <f>'4.2 Puntaje pautas C1'!B16</f>
        <v>1. Plan de estudios</v>
      </c>
      <c r="C12" s="210"/>
      <c r="D12" s="115">
        <f>'4.2 Puntaje pautas C1'!N16</f>
        <v>0</v>
      </c>
      <c r="E12" s="72"/>
      <c r="F12" s="33" t="str">
        <f>IF(ISBLANK('4.6 Valoración integral C1'!$E12),Validación!$B$4,Validación!$B$8)</f>
        <v>Pendiente. Por favor ingrese su respuesta.</v>
      </c>
    </row>
    <row r="13" spans="2:6" ht="99" customHeight="1">
      <c r="B13" s="209" t="str">
        <f>'4.2 Puntaje pautas C1'!B20</f>
        <v>2. Proceso educativo</v>
      </c>
      <c r="C13" s="210"/>
      <c r="D13" s="115">
        <f>'4.2 Puntaje pautas C1'!N20</f>
        <v>0</v>
      </c>
      <c r="E13" s="72"/>
      <c r="F13" s="33" t="str">
        <f>IF(ISBLANK('4.6 Valoración integral C1'!$E13),Validación!$B$4,Validación!$B$8)</f>
        <v>Pendiente. Por favor ingrese su respuesta.</v>
      </c>
    </row>
    <row r="14" spans="2:6" ht="99" customHeight="1">
      <c r="B14" s="209" t="str">
        <f>'4.2 Puntaje pautas C1'!B24</f>
        <v>3. Estudiantes y personas graduadas</v>
      </c>
      <c r="C14" s="210"/>
      <c r="D14" s="115">
        <f>'4.2 Puntaje pautas C1'!N24</f>
        <v>0</v>
      </c>
      <c r="E14" s="72"/>
      <c r="F14" s="33" t="str">
        <f>IF(ISBLANK('4.6 Valoración integral C1'!$E14),Validación!$B$4,Validación!$B$8)</f>
        <v>Pendiente. Por favor ingrese su respuesta.</v>
      </c>
    </row>
    <row r="15" spans="2:6" ht="99" customHeight="1">
      <c r="B15" s="209" t="str">
        <f>'4.2 Puntaje pautas C1'!B28</f>
        <v>4. Personal académico, administrativo, técnico y de apoyo</v>
      </c>
      <c r="C15" s="210"/>
      <c r="D15" s="115">
        <f>'4.2 Puntaje pautas C1'!N28</f>
        <v>0</v>
      </c>
      <c r="E15" s="72"/>
      <c r="F15" s="33" t="str">
        <f>IF(ISBLANK('4.6 Valoración integral C1'!$E15),Validación!$B$4,Validación!$B$8)</f>
        <v>Pendiente. Por favor ingrese su respuesta.</v>
      </c>
    </row>
    <row r="16" spans="2:6" ht="99" customHeight="1">
      <c r="B16" s="209" t="str">
        <f>'4.2 Puntaje pautas C1'!B32</f>
        <v>5. Recursos y servicios de apoyo</v>
      </c>
      <c r="C16" s="210"/>
      <c r="D16" s="115">
        <f>'4.2 Puntaje pautas C1'!N32</f>
        <v>0</v>
      </c>
      <c r="E16" s="72"/>
      <c r="F16" s="33" t="str">
        <f>IF(ISBLANK('4.6 Valoración integral C1'!$E16),Validación!$B$4,Validación!$B$8)</f>
        <v>Pendiente. Por favor ingrese su respuesta.</v>
      </c>
    </row>
    <row r="17" spans="2:6" ht="99" customHeight="1">
      <c r="B17" s="209" t="str">
        <f>'4.2 Puntaje pautas C1'!B36</f>
        <v>6. Gestión de la carrera</v>
      </c>
      <c r="C17" s="210"/>
      <c r="D17" s="115">
        <f>'4.2 Puntaje pautas C1'!N36</f>
        <v>0</v>
      </c>
      <c r="E17" s="72"/>
      <c r="F17" s="33" t="str">
        <f>IF(ISBLANK('4.6 Valoración integral C1'!$E17),Validación!$B$4,Validación!$B$8)</f>
        <v>Pendiente. Por favor ingrese su respuesta.</v>
      </c>
    </row>
    <row r="19" spans="2:6" ht="24.95" customHeight="1">
      <c r="B19" s="35" t="s">
        <v>360</v>
      </c>
      <c r="C19" s="35"/>
      <c r="D19" s="35"/>
      <c r="E19" s="35"/>
      <c r="F19" s="35"/>
    </row>
    <row r="20" spans="2:6" ht="9.9499999999999993" customHeight="1">
      <c r="B20" s="25"/>
      <c r="C20" s="25"/>
      <c r="D20" s="25"/>
      <c r="E20" s="25"/>
      <c r="F20" s="25"/>
    </row>
    <row r="21" spans="2:6" ht="19.5" customHeight="1">
      <c r="B21" s="36" t="s">
        <v>361</v>
      </c>
      <c r="C21" s="36"/>
      <c r="D21" s="36"/>
      <c r="E21" s="37"/>
      <c r="F21" s="38"/>
    </row>
    <row r="22" spans="2:6" ht="4.5" customHeight="1">
      <c r="B22" s="25"/>
      <c r="C22" s="25"/>
      <c r="D22" s="25"/>
      <c r="E22" s="25"/>
      <c r="F22" s="25"/>
    </row>
    <row r="23" spans="2:6" ht="32.450000000000003" customHeight="1">
      <c r="B23" s="208" t="s">
        <v>20</v>
      </c>
      <c r="C23" s="150"/>
      <c r="D23" s="71" t="s">
        <v>321</v>
      </c>
      <c r="E23" s="71" t="s">
        <v>5</v>
      </c>
      <c r="F23" s="28" t="s">
        <v>21</v>
      </c>
    </row>
    <row r="24" spans="2:6" ht="214.5" customHeight="1">
      <c r="B24" s="206" t="s">
        <v>362</v>
      </c>
      <c r="C24" s="207"/>
      <c r="D24" s="115" t="str">
        <f>_xlfn.LET(
    _xlpm.v,
    '4.5 Puntaje final acredit. C1'!$M$20,
    TEXT(_xlpm.v, "0.0%") &amp; " (" &amp;
    IF(
        _xlpm.v&gt;=0.8, "Rango I",
        IF(_xlpm.v&gt;=0.7, "Rango II", "Rango III")
    ) &amp; ")"
)</f>
        <v>0.0% (Rango III)</v>
      </c>
      <c r="E24" s="114"/>
      <c r="F24" s="33" t="str">
        <f>IF(ISBLANK($E24),Validación!$B$4,Validación!$B$8)</f>
        <v>Pendiente. Por favor ingrese su respuesta.</v>
      </c>
    </row>
    <row r="26" spans="2:6" ht="24.95" customHeight="1">
      <c r="B26" s="35" t="s">
        <v>363</v>
      </c>
      <c r="C26" s="35"/>
      <c r="D26" s="35"/>
      <c r="E26" s="35"/>
      <c r="F26" s="35"/>
    </row>
    <row r="27" spans="2:6" ht="9.9499999999999993" customHeight="1">
      <c r="B27" s="25"/>
      <c r="C27" s="25"/>
      <c r="D27" s="25"/>
      <c r="E27" s="25"/>
      <c r="F27" s="25"/>
    </row>
    <row r="28" spans="2:6" ht="19.5" customHeight="1">
      <c r="B28" s="36" t="s">
        <v>364</v>
      </c>
      <c r="C28" s="36"/>
      <c r="D28" s="36"/>
      <c r="E28" s="37"/>
      <c r="F28" s="38"/>
    </row>
    <row r="29" spans="2:6" ht="4.5" customHeight="1">
      <c r="B29" s="25"/>
      <c r="C29" s="25"/>
      <c r="D29" s="25"/>
      <c r="E29" s="25"/>
      <c r="F29" s="25"/>
    </row>
    <row r="30" spans="2:6" ht="32.450000000000003" customHeight="1">
      <c r="B30" s="208" t="s">
        <v>20</v>
      </c>
      <c r="C30" s="150"/>
      <c r="D30" s="150" t="s">
        <v>5</v>
      </c>
      <c r="E30" s="150"/>
      <c r="F30" s="28" t="s">
        <v>21</v>
      </c>
    </row>
    <row r="31" spans="2:6" ht="76.5" customHeight="1">
      <c r="B31" s="206" t="s">
        <v>365</v>
      </c>
      <c r="C31" s="207"/>
      <c r="D31" s="151"/>
      <c r="E31" s="153"/>
      <c r="F31" s="32" t="str">
        <f>IF(ISBLANK('4.6 Valoración integral C1'!$D31),Validación!$B$4,Validación!$B$8)</f>
        <v>Pendiente. Por favor ingrese su respuesta.</v>
      </c>
    </row>
    <row r="32" spans="2:6" ht="76.5" customHeight="1">
      <c r="B32" s="206" t="s">
        <v>366</v>
      </c>
      <c r="C32" s="207"/>
      <c r="D32" s="151"/>
      <c r="E32" s="153"/>
      <c r="F32" s="32" t="str">
        <f>IF(ISBLANK('4.6 Valoración integral C1'!$D32),Validación!$B$4,Validación!$B$8)</f>
        <v>Pendiente. Por favor ingrese su respuesta.</v>
      </c>
    </row>
    <row r="33" spans="2:6" ht="76.5" customHeight="1">
      <c r="B33" s="206" t="s">
        <v>367</v>
      </c>
      <c r="C33" s="207"/>
      <c r="D33" s="151"/>
      <c r="E33" s="153"/>
      <c r="F33" s="32" t="str">
        <f>IF(ISBLANK('4.6 Valoración integral C1'!$D33),Validación!$B$4,Validación!$B$8)</f>
        <v>Pendiente. Por favor ingrese su respuesta.</v>
      </c>
    </row>
    <row r="34" spans="2:6" ht="76.5" customHeight="1">
      <c r="B34" s="206" t="s">
        <v>368</v>
      </c>
      <c r="C34" s="207"/>
      <c r="D34" s="151"/>
      <c r="E34" s="153"/>
      <c r="F34" s="32" t="str">
        <f>IF(ISBLANK('4.6 Valoración integral C1'!$D34),Validación!$B$4,Validación!$B$8)</f>
        <v>Pendiente. Por favor ingrese su respuesta.</v>
      </c>
    </row>
    <row r="35" spans="2:6" ht="76.5" customHeight="1">
      <c r="B35" s="206" t="s">
        <v>369</v>
      </c>
      <c r="C35" s="207"/>
      <c r="D35" s="151"/>
      <c r="E35" s="153"/>
      <c r="F35" s="32" t="str">
        <f>IF(ISBLANK('4.6 Valoración integral C1'!$D35),Validación!$B$4,Validación!$B$8)</f>
        <v>Pendiente. Por favor ingrese su respuesta.</v>
      </c>
    </row>
    <row r="36" spans="2:6" ht="76.5" customHeight="1">
      <c r="B36" s="206" t="s">
        <v>369</v>
      </c>
      <c r="C36" s="207"/>
      <c r="D36" s="151"/>
      <c r="E36" s="153"/>
      <c r="F36" s="32" t="str">
        <f>IF(ISBLANK('4.6 Valoración integral C1'!$D36),Validación!$B$4,Validación!$B$8)</f>
        <v>Pendiente. Por favor ingrese su respuesta.</v>
      </c>
    </row>
    <row r="37" spans="2:6" ht="76.5" customHeight="1">
      <c r="B37" s="206" t="s">
        <v>370</v>
      </c>
      <c r="C37" s="207"/>
      <c r="D37" s="151"/>
      <c r="E37" s="153"/>
      <c r="F37" s="32" t="str">
        <f>IF(ISBLANK('4.6 Valoración integral C1'!$D37),Validación!$B$4,Validación!$B$8)</f>
        <v>Pendiente. Por favor ingrese su respuesta.</v>
      </c>
    </row>
    <row r="38" spans="2:6" ht="76.5" customHeight="1">
      <c r="B38" s="206" t="s">
        <v>371</v>
      </c>
      <c r="C38" s="207"/>
      <c r="D38" s="151"/>
      <c r="E38" s="153"/>
      <c r="F38" s="32" t="str">
        <f>IF(ISBLANK('4.6 Valoración integral C1'!$D38),Validación!$B$4,Validación!$B$8)</f>
        <v>Pendiente. Por favor ingrese su respuesta.</v>
      </c>
    </row>
    <row r="39" spans="2:6" ht="84" customHeight="1">
      <c r="B39" s="206" t="s">
        <v>372</v>
      </c>
      <c r="C39" s="207"/>
      <c r="D39" s="151"/>
      <c r="E39" s="153"/>
      <c r="F39" s="33" t="str">
        <f>IF(ISBLANK('4.6 Valoración integral C1'!$D39),Validación!$B$4,Validación!$B$8)</f>
        <v>Pendiente. Por favor ingrese su respuesta.</v>
      </c>
    </row>
  </sheetData>
  <sheetProtection algorithmName="SHA-512" hashValue="rvgbeshI3dXFzfJGKTaZuvEabYslxrQ/qwHOMF4p1FXOkwdC3AoNhZ5jzMhwVuiKAwlC5UxZ0OVS5kldorimkA==" saltValue="BYIDsiHjWgqO7FOdslQaXA==" spinCount="100000" sheet="1" objects="1" scenarios="1" formatRows="0"/>
  <mergeCells count="30">
    <mergeCell ref="D30:E30"/>
    <mergeCell ref="B5:F5"/>
    <mergeCell ref="B11:C11"/>
    <mergeCell ref="B12:C12"/>
    <mergeCell ref="B13:C13"/>
    <mergeCell ref="B14:C14"/>
    <mergeCell ref="B15:C15"/>
    <mergeCell ref="B16:C16"/>
    <mergeCell ref="B17:C17"/>
    <mergeCell ref="B23:C23"/>
    <mergeCell ref="B24:C24"/>
    <mergeCell ref="B30:C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s>
  <conditionalFormatting sqref="D12:D17">
    <cfRule type="cellIs" dxfId="103" priority="4" stopIfTrue="1" operator="lessThan">
      <formula>0.7</formula>
    </cfRule>
    <cfRule type="cellIs" dxfId="102" priority="5" stopIfTrue="1" operator="lessThan">
      <formula>0.8</formula>
    </cfRule>
    <cfRule type="cellIs" dxfId="101" priority="6" operator="lessThan">
      <formula>1</formula>
    </cfRule>
  </conditionalFormatting>
  <conditionalFormatting sqref="D24">
    <cfRule type="expression" dxfId="100" priority="1">
      <formula>SEARCH("(Rango III)",$D24)&gt;0</formula>
    </cfRule>
    <cfRule type="expression" dxfId="99" priority="2">
      <formula>SEARCH("(Rango II)",$D24)&gt;0</formula>
    </cfRule>
    <cfRule type="expression" dxfId="98" priority="3">
      <formula>SEARCH("(Rango I)",$D24)&gt;0</formula>
    </cfRule>
  </conditionalFormatting>
  <conditionalFormatting sqref="F4">
    <cfRule type="cellIs" dxfId="97" priority="7" operator="equal">
      <formula>1</formula>
    </cfRule>
    <cfRule type="cellIs" dxfId="96" priority="8"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E12:E17 D31:E39 E24" xr:uid="{BA15E94A-8990-4F09-AA17-ADE8D32C16D8}">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cellIs" priority="1721" operator="equal" id="{A22391FE-E788-428A-9EE8-BBAB6AD07E90}">
            <xm:f>Validación!$Q$9</xm:f>
            <x14:dxf>
              <font>
                <b/>
                <i val="0"/>
                <color rgb="FF9C5700"/>
              </font>
              <fill>
                <patternFill>
                  <bgColor rgb="FFFFEB9C"/>
                </patternFill>
              </fill>
            </x14:dxf>
          </x14:cfRule>
          <x14:cfRule type="cellIs" priority="1722" operator="equal" id="{04900D6A-55EE-4900-94B5-CC1254281289}">
            <xm:f>Validación!$Q$8</xm:f>
            <x14:dxf>
              <font>
                <b/>
                <i val="0"/>
                <color rgb="FF006100"/>
              </font>
              <fill>
                <patternFill>
                  <bgColor rgb="FFC6EFCE"/>
                </patternFill>
              </fill>
            </x14:dxf>
          </x14:cfRule>
          <x14:cfRule type="cellIs" priority="1723" operator="equal" id="{A955C257-10D5-4032-A62D-10CE14C13F81}">
            <xm:f>Validación!$Q$7</xm:f>
            <x14:dxf>
              <font>
                <b/>
                <i val="0"/>
                <color rgb="FF9C5700"/>
              </font>
              <fill>
                <patternFill>
                  <bgColor rgb="FFFFEB9C"/>
                </patternFill>
              </fill>
            </x14:dxf>
          </x14:cfRule>
          <x14:cfRule type="cellIs" priority="1724" operator="equal" id="{E68E9D57-14EF-403D-AA2C-1F117D1D0DB2}">
            <xm:f>Validación!$B$4</xm:f>
            <x14:dxf>
              <font>
                <b/>
                <i val="0"/>
                <color theme="4"/>
              </font>
            </x14:dxf>
          </x14:cfRule>
          <xm:sqref>F12:F17 F24 F31:F39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95FCA-3E28-48BE-A060-4157F900B87E}">
  <sheetPr codeName="Hoja9">
    <tabColor theme="4"/>
  </sheetPr>
  <dimension ref="B1:M12"/>
  <sheetViews>
    <sheetView showGridLines="0" zoomScale="60" zoomScaleNormal="60" workbookViewId="0">
      <pane ySplit="7" topLeftCell="A8" activePane="bottomLeft" state="frozen"/>
      <selection pane="bottomLeft"/>
    </sheetView>
  </sheetViews>
  <sheetFormatPr defaultColWidth="3.625" defaultRowHeight="14.45"/>
  <cols>
    <col min="1" max="1" width="2.125" style="2" customWidth="1"/>
    <col min="2" max="5" width="32.75" style="2" customWidth="1"/>
    <col min="6" max="9" width="25.5" style="2" customWidth="1"/>
    <col min="10" max="10" width="21.875" style="2" customWidth="1"/>
    <col min="11" max="11" width="22.125" style="2" bestFit="1" customWidth="1"/>
    <col min="12" max="12" width="6.375" style="2" customWidth="1"/>
    <col min="13" max="13" width="28.5" style="2" hidden="1" customWidth="1"/>
    <col min="14" max="16384" width="3.625" style="2"/>
  </cols>
  <sheetData>
    <row r="1" spans="2:13" ht="6.75" customHeight="1"/>
    <row r="2" spans="2:13" ht="41.45" customHeight="1">
      <c r="D2"/>
      <c r="E2"/>
      <c r="F2"/>
      <c r="G2"/>
      <c r="H2"/>
      <c r="I2"/>
      <c r="J2"/>
      <c r="K2"/>
    </row>
    <row r="3" spans="2:13" ht="6" customHeight="1">
      <c r="B3" s="26"/>
      <c r="C3" s="26"/>
      <c r="D3" s="26"/>
      <c r="E3" s="26"/>
      <c r="F3" s="26"/>
      <c r="G3" s="26"/>
      <c r="H3" s="26"/>
      <c r="I3" s="26"/>
      <c r="J3" s="26"/>
      <c r="K3" s="26"/>
    </row>
    <row r="4" spans="2:13" ht="24.6" customHeight="1">
      <c r="B4" s="27" t="s">
        <v>373</v>
      </c>
      <c r="C4" s="27"/>
      <c r="D4" s="27"/>
      <c r="E4" s="27"/>
      <c r="F4" s="40"/>
      <c r="G4" s="40"/>
      <c r="H4" s="56"/>
      <c r="I4" s="56"/>
      <c r="J4" s="49"/>
      <c r="K4" s="49">
        <f>IFERROR(COUNTIF(Alcance_del_mejoramiento[Comprobación],Validación!$B$8)
/
COUNTA(Alcance_del_mejoramiento[Oportunidades de mejoramiento identificadas en el proceso anterior]),0)</f>
        <v>0</v>
      </c>
    </row>
    <row r="5" spans="2:13" ht="33" customHeight="1">
      <c r="B5" s="211" t="str">
        <f>"Carrera 1: "&amp; INDEX(Datos_de_la_carrera[Nombre y grado de la carrera],1)</f>
        <v xml:space="preserve">Carrera 1: </v>
      </c>
      <c r="C5" s="211"/>
      <c r="D5" s="211"/>
      <c r="E5" s="211"/>
      <c r="F5" s="211"/>
      <c r="G5" s="211"/>
      <c r="H5" s="211"/>
      <c r="I5" s="211"/>
      <c r="J5" s="211"/>
      <c r="K5" s="116"/>
    </row>
    <row r="6" spans="2:13" ht="10.5" customHeight="1"/>
    <row r="7" spans="2:13" ht="98.45" customHeight="1">
      <c r="B7" s="18" t="s">
        <v>374</v>
      </c>
      <c r="C7" s="19" t="s">
        <v>375</v>
      </c>
      <c r="D7" s="19" t="s">
        <v>376</v>
      </c>
      <c r="E7" s="19" t="s">
        <v>377</v>
      </c>
      <c r="F7" s="19" t="s">
        <v>378</v>
      </c>
      <c r="G7" s="19" t="s">
        <v>379</v>
      </c>
      <c r="H7" s="19" t="s">
        <v>380</v>
      </c>
      <c r="I7" s="19" t="s">
        <v>381</v>
      </c>
      <c r="J7" s="19" t="s">
        <v>382</v>
      </c>
      <c r="K7" s="28" t="s">
        <v>21</v>
      </c>
    </row>
    <row r="8" spans="2:13" ht="10.5" customHeight="1"/>
    <row r="9" spans="2:13" ht="228" customHeight="1">
      <c r="B9" s="196" t="s">
        <v>383</v>
      </c>
      <c r="C9" s="196"/>
      <c r="D9" s="196"/>
      <c r="E9" s="196"/>
      <c r="F9" s="196"/>
      <c r="G9" s="196"/>
      <c r="H9" s="196"/>
      <c r="I9" s="196"/>
      <c r="J9" s="196"/>
      <c r="K9" s="196"/>
    </row>
    <row r="10" spans="2:13" ht="15.6">
      <c r="B10" s="25"/>
      <c r="C10" s="25"/>
      <c r="D10" s="25"/>
      <c r="E10" s="25"/>
      <c r="F10" s="25"/>
      <c r="G10" s="25"/>
      <c r="H10" s="25"/>
      <c r="I10" s="25"/>
      <c r="J10" s="25"/>
      <c r="K10" s="25"/>
    </row>
    <row r="11" spans="2:13" ht="57.95">
      <c r="B11" s="127" t="s">
        <v>374</v>
      </c>
      <c r="C11" s="127" t="s">
        <v>375</v>
      </c>
      <c r="D11" s="127" t="s">
        <v>376</v>
      </c>
      <c r="E11" s="127" t="s">
        <v>377</v>
      </c>
      <c r="F11" s="127" t="s">
        <v>378</v>
      </c>
      <c r="G11" s="127" t="s">
        <v>379</v>
      </c>
      <c r="H11" s="127" t="s">
        <v>380</v>
      </c>
      <c r="I11" s="127" t="s">
        <v>381</v>
      </c>
      <c r="J11" s="127" t="s">
        <v>382</v>
      </c>
      <c r="K11" s="127" t="s">
        <v>21</v>
      </c>
      <c r="M11" s="127" t="s">
        <v>384</v>
      </c>
    </row>
    <row r="12" spans="2:13">
      <c r="B12" s="138"/>
      <c r="C12" s="85"/>
      <c r="D12" s="85"/>
      <c r="E12" s="85"/>
      <c r="F12" s="142"/>
      <c r="G12" s="142"/>
      <c r="H12" s="142"/>
      <c r="I12" s="142"/>
      <c r="J12" s="139"/>
      <c r="K12" s="9"/>
      <c r="M12" s="137">
        <v>0</v>
      </c>
    </row>
  </sheetData>
  <sheetProtection algorithmName="SHA-512" hashValue="Woog7mPgurlYzzL9UqLNQEM7yMOXEjc2nJ6ykwcX1njs9dfcSq3Z2DpGtOA7darLqXgiv2bwg4CUlhjXKRYtVg==" saltValue="91BR69QKC8V1q2McXWLF2Q==" spinCount="100000" sheet="1" objects="1" scenarios="1" formatRows="0"/>
  <mergeCells count="2">
    <mergeCell ref="B5:J5"/>
    <mergeCell ref="B9:K9"/>
  </mergeCells>
  <phoneticPr fontId="6" type="noConversion"/>
  <conditionalFormatting sqref="J4:K4">
    <cfRule type="cellIs" dxfId="91" priority="9"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200). Por favor, reduzca el texto antes de continuar." sqref="F12:I12" xr:uid="{E42B69CD-CA0E-4B30-94C2-58B46430C9EA}">
      <formula1>1200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2">
    <tablePart r:id="rId4"/>
    <tablePart r:id="rId5"/>
  </tableParts>
  <extLst>
    <ext xmlns:x14="http://schemas.microsoft.com/office/spreadsheetml/2009/9/main" uri="{78C0D931-6437-407d-A8EE-F0AAD7539E65}">
      <x14:conditionalFormattings>
        <x14:conditionalFormatting xmlns:xm="http://schemas.microsoft.com/office/excel/2006/main">
          <x14:cfRule type="cellIs" priority="1" operator="equal" id="{2A6E98A5-2383-48CA-8748-0231AE0ED86E}">
            <xm:f>Validación!$B$8</xm:f>
            <x14:dxf>
              <font>
                <color rgb="FF006100"/>
              </font>
              <fill>
                <patternFill>
                  <bgColor rgb="FFC6EFCE"/>
                </patternFill>
              </fill>
            </x14:dxf>
          </x14:cfRule>
          <x14:cfRule type="cellIs" priority="2" operator="equal" id="{BBC842ED-FDC2-4F02-830E-5091F7DD1DEA}">
            <xm:f>Validación!$B$5</xm:f>
            <x14:dxf>
              <font>
                <b/>
                <i val="0"/>
                <color theme="4"/>
              </font>
            </x14:dxf>
          </x14:cfRule>
          <xm:sqref>K12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5ECB83-A77D-4ADE-A6DA-350F77DD3AD0}">
          <x14:formula1>
            <xm:f>Validación!$D$4:$D$7</xm:f>
          </x14:formula1>
          <xm:sqref>J12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2E678-5F46-4A27-8CDC-5BC217526375}">
  <sheetPr codeName="Hoja15">
    <tabColor theme="4"/>
  </sheetPr>
  <dimension ref="B1:K1000"/>
  <sheetViews>
    <sheetView showGridLines="0" zoomScale="80" zoomScaleNormal="80" workbookViewId="0">
      <pane ySplit="7" topLeftCell="A8" activePane="bottomLeft" state="frozen"/>
      <selection pane="bottomLeft"/>
    </sheetView>
  </sheetViews>
  <sheetFormatPr defaultColWidth="3.625" defaultRowHeight="30" customHeight="1"/>
  <cols>
    <col min="1" max="1" width="2.125" style="2" customWidth="1"/>
    <col min="2" max="2" width="26.25" style="2" customWidth="1"/>
    <col min="3" max="3" width="49.5" style="2" customWidth="1"/>
    <col min="4" max="8" width="22.25" style="2" customWidth="1"/>
    <col min="9" max="9" width="19.875" style="2" bestFit="1" customWidth="1"/>
    <col min="10" max="10" width="7.5" style="2" customWidth="1"/>
    <col min="11" max="11" width="22.625" style="2" hidden="1" customWidth="1"/>
    <col min="12" max="16384" width="3.625" style="2"/>
  </cols>
  <sheetData>
    <row r="1" spans="2:11" ht="6.75" customHeight="1"/>
    <row r="2" spans="2:11" ht="41.45" customHeight="1">
      <c r="D2"/>
      <c r="E2"/>
      <c r="F2"/>
      <c r="G2"/>
      <c r="H2"/>
      <c r="I2"/>
    </row>
    <row r="3" spans="2:11" ht="6" customHeight="1">
      <c r="B3" s="26"/>
      <c r="C3" s="26"/>
      <c r="D3" s="26"/>
      <c r="E3" s="26"/>
      <c r="F3" s="26"/>
      <c r="G3" s="26"/>
      <c r="H3" s="26"/>
      <c r="I3" s="26"/>
    </row>
    <row r="4" spans="2:11" ht="24.6" customHeight="1">
      <c r="B4" s="27" t="s">
        <v>385</v>
      </c>
      <c r="C4" s="27"/>
      <c r="D4" s="27"/>
      <c r="E4" s="27"/>
      <c r="F4" s="40"/>
      <c r="G4" s="40"/>
      <c r="H4" s="40"/>
      <c r="I4" s="49">
        <f>IFERROR(COUNTIF(Fortalezas[Comprobación],Validación!$B$8)
/
COUNTA(Fortalezas[Componente]),0)</f>
        <v>0</v>
      </c>
    </row>
    <row r="5" spans="2:11" ht="33" customHeight="1">
      <c r="B5" s="211" t="str">
        <f>"Carrera 1: "&amp; INDEX(Datos_de_la_carrera[Nombre y grado de la carrera],1)</f>
        <v xml:space="preserve">Carrera 1: </v>
      </c>
      <c r="C5" s="211"/>
      <c r="D5" s="211"/>
      <c r="E5" s="211"/>
      <c r="F5" s="211"/>
      <c r="G5" s="211"/>
      <c r="H5" s="211"/>
      <c r="I5" s="116"/>
    </row>
    <row r="6" spans="2:11" ht="10.5" customHeight="1"/>
    <row r="7" spans="2:11" ht="55.5" customHeight="1">
      <c r="B7" s="18" t="s">
        <v>386</v>
      </c>
      <c r="C7" s="19" t="s">
        <v>86</v>
      </c>
      <c r="D7" s="19" t="s">
        <v>387</v>
      </c>
      <c r="E7" s="19" t="s">
        <v>388</v>
      </c>
      <c r="F7" s="19" t="s">
        <v>389</v>
      </c>
      <c r="G7" s="19" t="s">
        <v>390</v>
      </c>
      <c r="H7" s="19" t="s">
        <v>391</v>
      </c>
      <c r="I7" s="28" t="s">
        <v>21</v>
      </c>
    </row>
    <row r="8" spans="2:11" ht="10.5" customHeight="1"/>
    <row r="9" spans="2:11" ht="363.6" customHeight="1">
      <c r="B9" s="196" t="s">
        <v>392</v>
      </c>
      <c r="C9" s="196"/>
      <c r="D9" s="196"/>
      <c r="E9" s="196"/>
      <c r="F9" s="196"/>
      <c r="G9" s="196"/>
      <c r="H9" s="196"/>
      <c r="I9" s="196"/>
    </row>
    <row r="10" spans="2:11" ht="15.6">
      <c r="B10" s="25"/>
      <c r="C10" s="25"/>
      <c r="D10" s="25"/>
      <c r="E10" s="25"/>
      <c r="F10"/>
      <c r="G10" s="25"/>
      <c r="H10" s="25"/>
      <c r="I10" s="25"/>
    </row>
    <row r="11" spans="2:11" ht="43.5">
      <c r="B11" s="127" t="s">
        <v>386</v>
      </c>
      <c r="C11" s="127" t="s">
        <v>86</v>
      </c>
      <c r="D11" s="127" t="s">
        <v>387</v>
      </c>
      <c r="E11" s="127" t="s">
        <v>388</v>
      </c>
      <c r="F11" s="127" t="s">
        <v>389</v>
      </c>
      <c r="G11" s="127" t="s">
        <v>390</v>
      </c>
      <c r="H11" s="127" t="s">
        <v>391</v>
      </c>
      <c r="I11" s="127" t="s">
        <v>21</v>
      </c>
      <c r="K11" s="127" t="s">
        <v>393</v>
      </c>
    </row>
    <row r="12" spans="2:11" ht="43.5">
      <c r="B12" s="85" t="s">
        <v>394</v>
      </c>
      <c r="C12" s="85" t="s">
        <v>395</v>
      </c>
      <c r="D12" s="139"/>
      <c r="E12" s="139"/>
      <c r="F12" s="139"/>
      <c r="G12" s="139"/>
      <c r="H12" s="9" t="str">
        <f>IF(OR(ISERROR(VLOOKUP(Fortalezas[[#This Row],[Permanencia]],Validación!$Y$3:$Z$6,2,0)),ISERROR(VLOOKUP(Fortalezas[[#This Row],[Institucionalización]],Validación!$Y$3:$Z$6,2,0)),ISERROR(VLOOKUP(Fortalezas[[#This Row],[Evolución]],Validación!$Y$3:$Z$6,2,0))),"Pendiente",IF(AVERAGE(VLOOKUP(Fortalezas[[#This Row],[Permanencia]],Validación!$Y$3:$Z$6,2,0),VLOOKUP(Fortalezas[[#This Row],[Institucionalización]],Validación!$Y$3:$Z$6,2,0),VLOOKUP(Fortalezas[[#This Row],[Evolución]],Validación!$Y$3:$Z$6,2,0))&gt;=Validación!$AA$4,"Alto",IF(AVERAGE(VLOOKUP(Fortalezas[[#This Row],[Permanencia]],Validación!$Y$3:$Z$6,2,0),VLOOKUP(Fortalezas[[#This Row],[Institucionalización]],Validación!$Y$3:$Z$6,2,0),VLOOKUP(Fortalezas[[#This Row],[Evolución]],Validación!$Y$3:$Z$6,2,0))&gt;=Validación!$AA$5,"Medio","Bajo")))</f>
        <v>Pendiente</v>
      </c>
      <c r="I12" s="9"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c r="K12" s="143"/>
    </row>
    <row r="13" spans="2:11" ht="43.5">
      <c r="B13" s="85" t="s">
        <v>394</v>
      </c>
      <c r="C13" s="85" t="s">
        <v>396</v>
      </c>
      <c r="D13" s="139"/>
      <c r="E13" s="139"/>
      <c r="F13" s="139"/>
      <c r="G13" s="139"/>
      <c r="H13" s="9" t="str">
        <f>IF(OR(ISERROR(VLOOKUP(Fortalezas[[#This Row],[Permanencia]],Validación!$Y$3:$Z$6,2,0)),ISERROR(VLOOKUP(Fortalezas[[#This Row],[Institucionalización]],Validación!$Y$3:$Z$6,2,0)),ISERROR(VLOOKUP(Fortalezas[[#This Row],[Evolución]],Validación!$Y$3:$Z$6,2,0))),"Pendiente",IF(AVERAGE(VLOOKUP(Fortalezas[[#This Row],[Permanencia]],Validación!$Y$3:$Z$6,2,0),VLOOKUP(Fortalezas[[#This Row],[Institucionalización]],Validación!$Y$3:$Z$6,2,0),VLOOKUP(Fortalezas[[#This Row],[Evolución]],Validación!$Y$3:$Z$6,2,0))&gt;=Validación!$AA$4,"Alto",IF(AVERAGE(VLOOKUP(Fortalezas[[#This Row],[Permanencia]],Validación!$Y$3:$Z$6,2,0),VLOOKUP(Fortalezas[[#This Row],[Institucionalización]],Validación!$Y$3:$Z$6,2,0),VLOOKUP(Fortalezas[[#This Row],[Evolución]],Validación!$Y$3:$Z$6,2,0))&gt;=Validación!$AA$5,"Medio","Bajo")))</f>
        <v>Pendiente</v>
      </c>
      <c r="I13" s="9"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row>
    <row r="14" spans="2:11" ht="43.5">
      <c r="B14" s="85" t="s">
        <v>394</v>
      </c>
      <c r="C14" s="85" t="s">
        <v>397</v>
      </c>
      <c r="D14" s="139"/>
      <c r="E14" s="139"/>
      <c r="F14" s="139"/>
      <c r="G14" s="139"/>
      <c r="H14" s="9" t="str">
        <f>IF(OR(ISERROR(VLOOKUP(Fortalezas[[#This Row],[Permanencia]],Validación!$Y$3:$Z$6,2,0)),ISERROR(VLOOKUP(Fortalezas[[#This Row],[Institucionalización]],Validación!$Y$3:$Z$6,2,0)),ISERROR(VLOOKUP(Fortalezas[[#This Row],[Evolución]],Validación!$Y$3:$Z$6,2,0))),"Pendiente",IF(AVERAGE(VLOOKUP(Fortalezas[[#This Row],[Permanencia]],Validación!$Y$3:$Z$6,2,0),VLOOKUP(Fortalezas[[#This Row],[Institucionalización]],Validación!$Y$3:$Z$6,2,0),VLOOKUP(Fortalezas[[#This Row],[Evolución]],Validación!$Y$3:$Z$6,2,0))&gt;=Validación!$AA$4,"Alto",IF(AVERAGE(VLOOKUP(Fortalezas[[#This Row],[Permanencia]],Validación!$Y$3:$Z$6,2,0),VLOOKUP(Fortalezas[[#This Row],[Institucionalización]],Validación!$Y$3:$Z$6,2,0),VLOOKUP(Fortalezas[[#This Row],[Evolución]],Validación!$Y$3:$Z$6,2,0))&gt;=Validación!$AA$5,"Medio","Bajo")))</f>
        <v>Pendiente</v>
      </c>
      <c r="I14" s="9"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row>
    <row r="15" spans="2:11" ht="43.5">
      <c r="B15" s="85" t="s">
        <v>394</v>
      </c>
      <c r="C15" s="85" t="s">
        <v>398</v>
      </c>
      <c r="D15" s="139"/>
      <c r="E15" s="139"/>
      <c r="F15" s="139"/>
      <c r="G15" s="139"/>
      <c r="H15" s="9" t="str">
        <f>IF(OR(ISERROR(VLOOKUP(Fortalezas[[#This Row],[Permanencia]],Validación!$Y$3:$Z$6,2,0)),ISERROR(VLOOKUP(Fortalezas[[#This Row],[Institucionalización]],Validación!$Y$3:$Z$6,2,0)),ISERROR(VLOOKUP(Fortalezas[[#This Row],[Evolución]],Validación!$Y$3:$Z$6,2,0))),"Pendiente",IF(AVERAGE(VLOOKUP(Fortalezas[[#This Row],[Permanencia]],Validación!$Y$3:$Z$6,2,0),VLOOKUP(Fortalezas[[#This Row],[Institucionalización]],Validación!$Y$3:$Z$6,2,0),VLOOKUP(Fortalezas[[#This Row],[Evolución]],Validación!$Y$3:$Z$6,2,0))&gt;=Validación!$AA$4,"Alto",IF(AVERAGE(VLOOKUP(Fortalezas[[#This Row],[Permanencia]],Validación!$Y$3:$Z$6,2,0),VLOOKUP(Fortalezas[[#This Row],[Institucionalización]],Validación!$Y$3:$Z$6,2,0),VLOOKUP(Fortalezas[[#This Row],[Evolución]],Validación!$Y$3:$Z$6,2,0))&gt;=Validación!$AA$5,"Medio","Bajo")))</f>
        <v>Pendiente</v>
      </c>
      <c r="I15" s="9"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row>
    <row r="16" spans="2:11" ht="43.5">
      <c r="B16" s="85" t="s">
        <v>399</v>
      </c>
      <c r="C16" s="85" t="s">
        <v>395</v>
      </c>
      <c r="D16" s="139"/>
      <c r="E16" s="139"/>
      <c r="F16" s="139"/>
      <c r="G16" s="139"/>
      <c r="H16" s="9" t="str">
        <f>IF(OR(ISERROR(VLOOKUP(Fortalezas[[#This Row],[Permanencia]],Validación!$Y$3:$Z$6,2,0)),ISERROR(VLOOKUP(Fortalezas[[#This Row],[Institucionalización]],Validación!$Y$3:$Z$6,2,0)),ISERROR(VLOOKUP(Fortalezas[[#This Row],[Evolución]],Validación!$Y$3:$Z$6,2,0))),"Pendiente",IF(AVERAGE(VLOOKUP(Fortalezas[[#This Row],[Permanencia]],Validación!$Y$3:$Z$6,2,0),VLOOKUP(Fortalezas[[#This Row],[Institucionalización]],Validación!$Y$3:$Z$6,2,0),VLOOKUP(Fortalezas[[#This Row],[Evolución]],Validación!$Y$3:$Z$6,2,0))&gt;=Validación!$AA$4,"Alto",IF(AVERAGE(VLOOKUP(Fortalezas[[#This Row],[Permanencia]],Validación!$Y$3:$Z$6,2,0),VLOOKUP(Fortalezas[[#This Row],[Institucionalización]],Validación!$Y$3:$Z$6,2,0),VLOOKUP(Fortalezas[[#This Row],[Evolución]],Validación!$Y$3:$Z$6,2,0))&gt;=Validación!$AA$5,"Medio","Bajo")))</f>
        <v>Pendiente</v>
      </c>
      <c r="I16" s="9"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row>
    <row r="17" spans="2:9" ht="43.5">
      <c r="B17" s="85" t="s">
        <v>400</v>
      </c>
      <c r="C17" s="85" t="s">
        <v>395</v>
      </c>
      <c r="D17" s="139"/>
      <c r="E17" s="139"/>
      <c r="F17" s="139"/>
      <c r="G17" s="139"/>
      <c r="H17" s="9" t="str">
        <f>IF(OR(ISERROR(VLOOKUP(Fortalezas[[#This Row],[Permanencia]],Validación!$Y$3:$Z$6,2,0)),ISERROR(VLOOKUP(Fortalezas[[#This Row],[Institucionalización]],Validación!$Y$3:$Z$6,2,0)),ISERROR(VLOOKUP(Fortalezas[[#This Row],[Evolución]],Validación!$Y$3:$Z$6,2,0))),"Pendiente",IF(AVERAGE(VLOOKUP(Fortalezas[[#This Row],[Permanencia]],Validación!$Y$3:$Z$6,2,0),VLOOKUP(Fortalezas[[#This Row],[Institucionalización]],Validación!$Y$3:$Z$6,2,0),VLOOKUP(Fortalezas[[#This Row],[Evolución]],Validación!$Y$3:$Z$6,2,0))&gt;=Validación!$AA$4,"Alto",IF(AVERAGE(VLOOKUP(Fortalezas[[#This Row],[Permanencia]],Validación!$Y$3:$Z$6,2,0),VLOOKUP(Fortalezas[[#This Row],[Institucionalización]],Validación!$Y$3:$Z$6,2,0),VLOOKUP(Fortalezas[[#This Row],[Evolución]],Validación!$Y$3:$Z$6,2,0))&gt;=Validación!$AA$5,"Medio","Bajo")))</f>
        <v>Pendiente</v>
      </c>
      <c r="I17" s="9"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row>
    <row r="18" spans="2:9" ht="14.45"/>
    <row r="19" spans="2:9" ht="14.45"/>
    <row r="20" spans="2:9" ht="14.45"/>
    <row r="21" spans="2:9" ht="14.45"/>
    <row r="22" spans="2:9" ht="14.45"/>
    <row r="23" spans="2:9" ht="14.45"/>
    <row r="24" spans="2:9" ht="14.45"/>
    <row r="25" spans="2:9" ht="14.45"/>
    <row r="26" spans="2:9" ht="14.45"/>
    <row r="27" spans="2:9" ht="14.45"/>
    <row r="28" spans="2:9" ht="14.45"/>
    <row r="29" spans="2:9" ht="14.45"/>
    <row r="30" spans="2:9" ht="14.45"/>
    <row r="31" spans="2:9" ht="14.45"/>
    <row r="32" spans="2:9" ht="14.45"/>
    <row r="33" s="2" customFormat="1" ht="14.45"/>
    <row r="34" s="2" customFormat="1" ht="14.45"/>
    <row r="35" s="2" customFormat="1" ht="14.45"/>
    <row r="36" s="2" customFormat="1" ht="14.45"/>
    <row r="37" s="2" customFormat="1" ht="14.45"/>
    <row r="38" s="2" customFormat="1" ht="14.45"/>
    <row r="39" s="2" customFormat="1" ht="14.45"/>
    <row r="40" s="2" customFormat="1" ht="14.45"/>
    <row r="41" s="2" customFormat="1" ht="14.45"/>
    <row r="42" s="2" customFormat="1" ht="14.45"/>
    <row r="43" s="2" customFormat="1" ht="14.45"/>
    <row r="44" s="2" customFormat="1" ht="14.45"/>
    <row r="45" s="2" customFormat="1" ht="14.45"/>
    <row r="46" s="2" customFormat="1" ht="14.45"/>
    <row r="47" s="2" customFormat="1" ht="14.45"/>
    <row r="48" s="2" customFormat="1" ht="14.45"/>
    <row r="49" s="2" customFormat="1" ht="14.45"/>
    <row r="50" s="2" customFormat="1" ht="14.45"/>
    <row r="51" s="2" customFormat="1" ht="14.45"/>
    <row r="52" s="2" customFormat="1" ht="14.45"/>
    <row r="53" s="2" customFormat="1" ht="14.45"/>
    <row r="54" s="2" customFormat="1" ht="14.45"/>
    <row r="55" s="2" customFormat="1" ht="14.45"/>
    <row r="56" s="2" customFormat="1" ht="14.45"/>
    <row r="57" s="2" customFormat="1" ht="14.45"/>
    <row r="58" s="2" customFormat="1" ht="14.45"/>
    <row r="59" s="2" customFormat="1" ht="14.45"/>
    <row r="60" s="2" customFormat="1" ht="14.45"/>
    <row r="61" s="2" customFormat="1" ht="14.45"/>
    <row r="62" s="2" customFormat="1" ht="14.45"/>
    <row r="63" s="2" customFormat="1" ht="14.45"/>
    <row r="64" s="2" customFormat="1" ht="14.45"/>
    <row r="65" s="2" customFormat="1" ht="14.45"/>
    <row r="66" s="2" customFormat="1" ht="14.45"/>
    <row r="67" s="2" customFormat="1" ht="14.45"/>
    <row r="68" s="2" customFormat="1" ht="14.45"/>
    <row r="69" s="2" customFormat="1" ht="14.45"/>
    <row r="70" s="2" customFormat="1" ht="14.45"/>
    <row r="71" s="2" customFormat="1" ht="14.45"/>
    <row r="72" s="2" customFormat="1" ht="14.45"/>
    <row r="73" s="2" customFormat="1" ht="14.45"/>
    <row r="74" s="2" customFormat="1" ht="14.45"/>
    <row r="75" s="2" customFormat="1" ht="14.45"/>
    <row r="76" s="2" customFormat="1" ht="14.45"/>
    <row r="77" s="2" customFormat="1" ht="14.45"/>
    <row r="78" s="2" customFormat="1" ht="14.45"/>
    <row r="79" s="2" customFormat="1" ht="14.45"/>
    <row r="80" s="2" customFormat="1" ht="14.45"/>
    <row r="81" s="2" customFormat="1" ht="14.45"/>
    <row r="82" s="2" customFormat="1" ht="14.45"/>
    <row r="83" s="2" customFormat="1" ht="14.45"/>
    <row r="84" s="2" customFormat="1" ht="14.45"/>
    <row r="85" s="2" customFormat="1" ht="14.45"/>
    <row r="86" s="2" customFormat="1" ht="14.45"/>
    <row r="87" s="2" customFormat="1" ht="14.45"/>
    <row r="88" s="2" customFormat="1" ht="14.45"/>
    <row r="89" s="2" customFormat="1" ht="14.45"/>
    <row r="90" s="2" customFormat="1" ht="14.45"/>
    <row r="91" s="2" customFormat="1" ht="14.45"/>
    <row r="92" s="2" customFormat="1" ht="14.45"/>
    <row r="93" s="2" customFormat="1" ht="14.45"/>
    <row r="94" s="2" customFormat="1" ht="14.45"/>
    <row r="95" s="2" customFormat="1" ht="14.45"/>
    <row r="96" s="2" customFormat="1" ht="14.45"/>
    <row r="97" s="2" customFormat="1" ht="14.45"/>
    <row r="98" s="2" customFormat="1" ht="14.45"/>
    <row r="99" s="2" customFormat="1" ht="14.45"/>
    <row r="100" s="2" customFormat="1" ht="14.45"/>
    <row r="101" s="2" customFormat="1" ht="14.45"/>
    <row r="102" s="2" customFormat="1" ht="14.45"/>
    <row r="103" s="2" customFormat="1" ht="14.45"/>
    <row r="104" s="2" customFormat="1" ht="14.45"/>
    <row r="105" s="2" customFormat="1" ht="14.45"/>
    <row r="106" s="2" customFormat="1" ht="14.45"/>
    <row r="107" s="2" customFormat="1" ht="14.45"/>
    <row r="108" s="2" customFormat="1" ht="14.45"/>
    <row r="109" s="2" customFormat="1" ht="14.45"/>
    <row r="110" s="2" customFormat="1" ht="14.45"/>
    <row r="111" s="2" customFormat="1" ht="14.45"/>
    <row r="112" s="2" customFormat="1" ht="14.45"/>
    <row r="113" s="2" customFormat="1" ht="14.45"/>
    <row r="114" s="2" customFormat="1" ht="14.45"/>
    <row r="115" s="2" customFormat="1" ht="14.45"/>
    <row r="116" s="2" customFormat="1" ht="14.45"/>
    <row r="117" s="2" customFormat="1" ht="14.45"/>
    <row r="118" s="2" customFormat="1" ht="14.45"/>
    <row r="119" s="2" customFormat="1" ht="14.45"/>
    <row r="120" s="2" customFormat="1" ht="14.45"/>
    <row r="121" s="2" customFormat="1" ht="14.45"/>
    <row r="122" s="2" customFormat="1" ht="14.45"/>
    <row r="123" s="2" customFormat="1" ht="14.45"/>
    <row r="124" s="2" customFormat="1" ht="14.45"/>
    <row r="125" s="2" customFormat="1" ht="14.45"/>
    <row r="126" s="2" customFormat="1" ht="14.45"/>
    <row r="127" s="2" customFormat="1" ht="14.45"/>
    <row r="128" s="2" customFormat="1" ht="14.45"/>
    <row r="129" s="2" customFormat="1" ht="14.45"/>
    <row r="130" s="2" customFormat="1" ht="14.45"/>
    <row r="131" s="2" customFormat="1" ht="14.45"/>
    <row r="132" s="2" customFormat="1" ht="14.45"/>
    <row r="133" s="2" customFormat="1" ht="14.45"/>
    <row r="134" s="2" customFormat="1" ht="14.45"/>
    <row r="135" s="2" customFormat="1" ht="14.45"/>
    <row r="136" s="2" customFormat="1" ht="14.45"/>
    <row r="137" s="2" customFormat="1" ht="14.45"/>
    <row r="138" s="2" customFormat="1" ht="14.45"/>
    <row r="139" s="2" customFormat="1" ht="14.45"/>
    <row r="140" s="2" customFormat="1" ht="14.45"/>
    <row r="141" s="2" customFormat="1" ht="14.45"/>
    <row r="142" s="2" customFormat="1" ht="14.45"/>
    <row r="143" s="2" customFormat="1" ht="14.45"/>
    <row r="144" s="2" customFormat="1" ht="14.45"/>
    <row r="145" s="2" customFormat="1" ht="14.45"/>
    <row r="146" s="2" customFormat="1" ht="14.45"/>
    <row r="147" s="2" customFormat="1" ht="14.45"/>
    <row r="148" s="2" customFormat="1" ht="14.45"/>
    <row r="149" s="2" customFormat="1" ht="14.45"/>
    <row r="150" s="2" customFormat="1" ht="14.45"/>
    <row r="151" s="2" customFormat="1" ht="14.45"/>
    <row r="152" s="2" customFormat="1" ht="14.45"/>
    <row r="153" s="2" customFormat="1" ht="14.45"/>
    <row r="154" s="2" customFormat="1" ht="14.45"/>
    <row r="155" s="2" customFormat="1" ht="14.45"/>
    <row r="156" s="2" customFormat="1" ht="14.45"/>
    <row r="157" s="2" customFormat="1" ht="14.45"/>
    <row r="158" s="2" customFormat="1" ht="14.45"/>
    <row r="159" s="2" customFormat="1" ht="14.45"/>
    <row r="160" s="2" customFormat="1" ht="14.45"/>
    <row r="161" s="2" customFormat="1" ht="14.45"/>
    <row r="162" s="2" customFormat="1" ht="14.45"/>
    <row r="163" s="2" customFormat="1" ht="14.45"/>
    <row r="164" s="2" customFormat="1" ht="14.45"/>
    <row r="165" s="2" customFormat="1" ht="14.45"/>
    <row r="166" s="2" customFormat="1" ht="14.45"/>
    <row r="167" s="2" customFormat="1" ht="14.45"/>
    <row r="168" s="2" customFormat="1" ht="14.45"/>
    <row r="169" s="2" customFormat="1" ht="14.45"/>
    <row r="170" s="2" customFormat="1" ht="14.45"/>
    <row r="171" s="2" customFormat="1" ht="14.45"/>
    <row r="172" s="2" customFormat="1" ht="14.45"/>
    <row r="173" s="2" customFormat="1" ht="14.45"/>
    <row r="174" s="2" customFormat="1" ht="14.45"/>
    <row r="175" s="2" customFormat="1" ht="14.45"/>
    <row r="176" s="2" customFormat="1" ht="14.45"/>
    <row r="177" s="2" customFormat="1" ht="14.45"/>
    <row r="178" s="2" customFormat="1" ht="14.45"/>
    <row r="179" s="2" customFormat="1" ht="14.45"/>
    <row r="180" s="2" customFormat="1" ht="14.45"/>
    <row r="181" s="2" customFormat="1" ht="14.45"/>
    <row r="182" s="2" customFormat="1" ht="14.45"/>
    <row r="183" s="2" customFormat="1" ht="14.45"/>
    <row r="184" s="2" customFormat="1" ht="14.45"/>
    <row r="185" s="2" customFormat="1" ht="14.45"/>
    <row r="186" s="2" customFormat="1" ht="14.45"/>
    <row r="187" s="2" customFormat="1" ht="14.45"/>
    <row r="188" s="2" customFormat="1" ht="14.45"/>
    <row r="189" s="2" customFormat="1" ht="14.45"/>
    <row r="190" s="2" customFormat="1" ht="14.45"/>
    <row r="191" s="2" customFormat="1" ht="14.45"/>
    <row r="192" s="2" customFormat="1" ht="14.45"/>
    <row r="193" s="2" customFormat="1" ht="14.45"/>
    <row r="194" s="2" customFormat="1" ht="14.45"/>
    <row r="195" s="2" customFormat="1" ht="14.45"/>
    <row r="196" s="2" customFormat="1" ht="14.45"/>
    <row r="197" s="2" customFormat="1" ht="14.45"/>
    <row r="198" s="2" customFormat="1" ht="14.45"/>
    <row r="199" s="2" customFormat="1" ht="14.45"/>
    <row r="200" s="2" customFormat="1" ht="14.45"/>
    <row r="201" s="2" customFormat="1" ht="14.45"/>
    <row r="202" s="2" customFormat="1" ht="14.45"/>
    <row r="203" s="2" customFormat="1" ht="14.45"/>
    <row r="204" s="2" customFormat="1" ht="14.45"/>
    <row r="205" s="2" customFormat="1" ht="14.45"/>
    <row r="206" s="2" customFormat="1" ht="14.45"/>
    <row r="207" s="2" customFormat="1" ht="14.45"/>
    <row r="208" s="2" customFormat="1" ht="14.45"/>
    <row r="209" s="2" customFormat="1" ht="14.45"/>
    <row r="210" s="2" customFormat="1" ht="14.45"/>
    <row r="211" s="2" customFormat="1" ht="14.45"/>
    <row r="212" s="2" customFormat="1" ht="14.45"/>
    <row r="213" s="2" customFormat="1" ht="14.45"/>
    <row r="214" s="2" customFormat="1" ht="14.45"/>
    <row r="215" s="2" customFormat="1" ht="14.45"/>
    <row r="216" s="2" customFormat="1" ht="14.45"/>
    <row r="217" s="2" customFormat="1" ht="14.45"/>
    <row r="218" s="2" customFormat="1" ht="14.45"/>
    <row r="219" s="2" customFormat="1" ht="14.45"/>
    <row r="220" s="2" customFormat="1" ht="14.45"/>
    <row r="221" s="2" customFormat="1" ht="14.45"/>
    <row r="222" s="2" customFormat="1" ht="14.45"/>
    <row r="223" s="2" customFormat="1" ht="14.45"/>
    <row r="224" s="2" customFormat="1" ht="14.45"/>
    <row r="225" s="2" customFormat="1" ht="14.45"/>
    <row r="226" s="2" customFormat="1" ht="14.45"/>
    <row r="227" s="2" customFormat="1" ht="14.45"/>
    <row r="228" s="2" customFormat="1" ht="14.45"/>
    <row r="229" s="2" customFormat="1" ht="14.45"/>
    <row r="230" s="2" customFormat="1" ht="14.45"/>
    <row r="231" s="2" customFormat="1" ht="14.45"/>
    <row r="232" s="2" customFormat="1" ht="14.45"/>
    <row r="233" s="2" customFormat="1" ht="14.45"/>
    <row r="234" s="2" customFormat="1" ht="14.45"/>
    <row r="235" s="2" customFormat="1" ht="14.45"/>
    <row r="236" s="2" customFormat="1" ht="14.45"/>
    <row r="237" s="2" customFormat="1" ht="14.45"/>
    <row r="238" s="2" customFormat="1" ht="14.45"/>
    <row r="239" s="2" customFormat="1" ht="14.45"/>
    <row r="240" s="2" customFormat="1" ht="14.45"/>
    <row r="241" s="2" customFormat="1" ht="14.45"/>
    <row r="242" s="2" customFormat="1" ht="14.45"/>
    <row r="243" s="2" customFormat="1" ht="14.45"/>
    <row r="244" s="2" customFormat="1" ht="14.45"/>
    <row r="245" s="2" customFormat="1" ht="14.45"/>
    <row r="246" s="2" customFormat="1" ht="14.45"/>
    <row r="247" s="2" customFormat="1" ht="14.45"/>
    <row r="248" s="2" customFormat="1" ht="14.45"/>
    <row r="249" s="2" customFormat="1" ht="14.45"/>
    <row r="250" s="2" customFormat="1" ht="14.45"/>
    <row r="251" s="2" customFormat="1" ht="14.45"/>
    <row r="252" s="2" customFormat="1" ht="14.45"/>
    <row r="253" s="2" customFormat="1" ht="14.45"/>
    <row r="254" s="2" customFormat="1" ht="14.45"/>
    <row r="255" s="2" customFormat="1" ht="14.45"/>
    <row r="256" s="2" customFormat="1" ht="14.45"/>
    <row r="257" s="2" customFormat="1" ht="14.45"/>
    <row r="258" s="2" customFormat="1" ht="14.45"/>
    <row r="259" s="2" customFormat="1" ht="14.45"/>
    <row r="260" s="2" customFormat="1" ht="14.45"/>
    <row r="261" s="2" customFormat="1" ht="14.45"/>
    <row r="262" s="2" customFormat="1" ht="14.45"/>
    <row r="263" s="2" customFormat="1" ht="14.45"/>
    <row r="264" s="2" customFormat="1" ht="14.45"/>
    <row r="265" s="2" customFormat="1" ht="14.45"/>
    <row r="266" s="2" customFormat="1" ht="14.45"/>
    <row r="267" s="2" customFormat="1" ht="14.45"/>
    <row r="268" s="2" customFormat="1" ht="14.45"/>
    <row r="269" s="2" customFormat="1" ht="14.45"/>
    <row r="270" s="2" customFormat="1" ht="14.45"/>
    <row r="271" s="2" customFormat="1" ht="14.45"/>
    <row r="272" s="2" customFormat="1" ht="14.45"/>
    <row r="273" s="2" customFormat="1" ht="14.45"/>
    <row r="274" s="2" customFormat="1" ht="14.45"/>
    <row r="275" s="2" customFormat="1" ht="14.45"/>
    <row r="276" s="2" customFormat="1" ht="14.45"/>
    <row r="277" s="2" customFormat="1" ht="14.45"/>
    <row r="278" s="2" customFormat="1" ht="14.45"/>
    <row r="279" s="2" customFormat="1" ht="14.45"/>
    <row r="280" s="2" customFormat="1" ht="14.45"/>
    <row r="281" s="2" customFormat="1" ht="14.45"/>
    <row r="282" s="2" customFormat="1" ht="14.45"/>
    <row r="283" s="2" customFormat="1" ht="14.45"/>
    <row r="284" s="2" customFormat="1" ht="14.45"/>
    <row r="285" s="2" customFormat="1" ht="14.45"/>
    <row r="286" s="2" customFormat="1" ht="14.45"/>
    <row r="287" s="2" customFormat="1" ht="14.45"/>
    <row r="288" s="2" customFormat="1" ht="14.45"/>
    <row r="289" s="2" customFormat="1" ht="14.45"/>
    <row r="290" s="2" customFormat="1" ht="14.45"/>
    <row r="291" s="2" customFormat="1" ht="14.45"/>
    <row r="292" s="2" customFormat="1" ht="14.45"/>
    <row r="293" s="2" customFormat="1" ht="14.45"/>
    <row r="294" s="2" customFormat="1" ht="14.45"/>
    <row r="295" s="2" customFormat="1" ht="14.45"/>
    <row r="296" s="2" customFormat="1" ht="14.45"/>
    <row r="297" s="2" customFormat="1" ht="14.45"/>
    <row r="298" s="2" customFormat="1" ht="14.45"/>
    <row r="299" s="2" customFormat="1" ht="14.45"/>
    <row r="300" s="2" customFormat="1" ht="14.45"/>
    <row r="301" s="2" customFormat="1" ht="14.45"/>
    <row r="302" s="2" customFormat="1" ht="14.45"/>
    <row r="303" s="2" customFormat="1" ht="14.45"/>
    <row r="304" s="2" customFormat="1" ht="14.45"/>
    <row r="305" s="2" customFormat="1" ht="14.45"/>
    <row r="306" s="2" customFormat="1" ht="14.45"/>
    <row r="307" s="2" customFormat="1" ht="14.45"/>
    <row r="308" s="2" customFormat="1" ht="14.45"/>
    <row r="309" s="2" customFormat="1" ht="14.45"/>
    <row r="310" s="2" customFormat="1" ht="14.45"/>
    <row r="311" s="2" customFormat="1" ht="14.45"/>
    <row r="312" s="2" customFormat="1" ht="14.45"/>
    <row r="313" s="2" customFormat="1" ht="14.45"/>
    <row r="314" s="2" customFormat="1" ht="14.45"/>
    <row r="315" s="2" customFormat="1" ht="14.45"/>
    <row r="316" s="2" customFormat="1" ht="14.45"/>
    <row r="317" s="2" customFormat="1" ht="14.45"/>
    <row r="318" s="2" customFormat="1" ht="14.45"/>
    <row r="319" s="2" customFormat="1" ht="14.45"/>
    <row r="320" s="2" customFormat="1" ht="14.45"/>
    <row r="321" s="2" customFormat="1" ht="14.45"/>
    <row r="322" s="2" customFormat="1" ht="14.45"/>
    <row r="323" s="2" customFormat="1" ht="14.45"/>
    <row r="324" s="2" customFormat="1" ht="14.45"/>
    <row r="325" s="2" customFormat="1" ht="14.45"/>
    <row r="326" s="2" customFormat="1" ht="14.45"/>
    <row r="327" s="2" customFormat="1" ht="14.45"/>
    <row r="328" s="2" customFormat="1" ht="14.45"/>
    <row r="329" s="2" customFormat="1" ht="14.45"/>
    <row r="330" s="2" customFormat="1" ht="14.45"/>
    <row r="331" s="2" customFormat="1" ht="14.45"/>
    <row r="332" s="2" customFormat="1" ht="14.45"/>
    <row r="333" s="2" customFormat="1" ht="14.45"/>
    <row r="334" s="2" customFormat="1" ht="14.45"/>
    <row r="335" s="2" customFormat="1" ht="14.45"/>
    <row r="336" s="2" customFormat="1" ht="14.45"/>
    <row r="337" s="2" customFormat="1" ht="14.45"/>
    <row r="338" s="2" customFormat="1" ht="14.45"/>
    <row r="339" s="2" customFormat="1" ht="14.45"/>
    <row r="340" s="2" customFormat="1" ht="14.45"/>
    <row r="341" s="2" customFormat="1" ht="14.45"/>
    <row r="342" s="2" customFormat="1" ht="14.45"/>
    <row r="343" s="2" customFormat="1" ht="14.45"/>
    <row r="344" s="2" customFormat="1" ht="14.45"/>
    <row r="345" s="2" customFormat="1" ht="14.45"/>
    <row r="346" s="2" customFormat="1" ht="14.45"/>
    <row r="347" s="2" customFormat="1" ht="14.45"/>
    <row r="348" s="2" customFormat="1" ht="14.45"/>
    <row r="349" s="2" customFormat="1" ht="14.45"/>
    <row r="350" s="2" customFormat="1" ht="14.45"/>
    <row r="351" s="2" customFormat="1" ht="14.45"/>
    <row r="352" s="2" customFormat="1" ht="14.45"/>
    <row r="353" s="2" customFormat="1" ht="14.45"/>
    <row r="354" s="2" customFormat="1" ht="14.45"/>
    <row r="355" s="2" customFormat="1" ht="14.45"/>
    <row r="356" s="2" customFormat="1" ht="14.45"/>
    <row r="357" s="2" customFormat="1" ht="14.45"/>
    <row r="358" s="2" customFormat="1" ht="14.45"/>
    <row r="359" s="2" customFormat="1" ht="14.45"/>
    <row r="360" s="2" customFormat="1" ht="14.45"/>
    <row r="361" s="2" customFormat="1" ht="14.45"/>
    <row r="362" s="2" customFormat="1" ht="14.45"/>
    <row r="363" s="2" customFormat="1" ht="14.45"/>
    <row r="364" s="2" customFormat="1" ht="14.45"/>
    <row r="365" s="2" customFormat="1" ht="14.45"/>
    <row r="366" s="2" customFormat="1" ht="14.45"/>
    <row r="367" s="2" customFormat="1" ht="14.45"/>
    <row r="368" s="2" customFormat="1" ht="14.45"/>
    <row r="369" s="2" customFormat="1" ht="14.45"/>
    <row r="370" s="2" customFormat="1" ht="14.45"/>
    <row r="371" s="2" customFormat="1" ht="14.45"/>
    <row r="372" s="2" customFormat="1" ht="14.45"/>
    <row r="373" s="2" customFormat="1" ht="14.45"/>
    <row r="374" s="2" customFormat="1" ht="14.45"/>
    <row r="375" s="2" customFormat="1" ht="14.45"/>
    <row r="376" s="2" customFormat="1" ht="14.45"/>
    <row r="377" s="2" customFormat="1" ht="14.45"/>
    <row r="378" s="2" customFormat="1" ht="14.45"/>
    <row r="379" s="2" customFormat="1" ht="14.45"/>
    <row r="380" s="2" customFormat="1" ht="14.45"/>
    <row r="381" s="2" customFormat="1" ht="14.45"/>
    <row r="382" s="2" customFormat="1" ht="14.45"/>
    <row r="383" s="2" customFormat="1" ht="14.45"/>
    <row r="384" s="2" customFormat="1" ht="14.45"/>
    <row r="385" s="2" customFormat="1" ht="14.45"/>
    <row r="386" s="2" customFormat="1" ht="14.45"/>
    <row r="387" s="2" customFormat="1" ht="14.45"/>
    <row r="388" s="2" customFormat="1" ht="14.45"/>
    <row r="389" s="2" customFormat="1" ht="14.45"/>
    <row r="390" s="2" customFormat="1" ht="14.45"/>
    <row r="391" s="2" customFormat="1" ht="14.45"/>
    <row r="392" s="2" customFormat="1" ht="14.45"/>
    <row r="393" s="2" customFormat="1" ht="14.45"/>
    <row r="394" s="2" customFormat="1" ht="14.45"/>
    <row r="395" s="2" customFormat="1" ht="14.45"/>
    <row r="396" s="2" customFormat="1" ht="14.45"/>
    <row r="397" s="2" customFormat="1" ht="14.45"/>
    <row r="398" s="2" customFormat="1" ht="14.45"/>
    <row r="399" s="2" customFormat="1" ht="14.45"/>
    <row r="400" s="2" customFormat="1" ht="14.45"/>
    <row r="401" s="2" customFormat="1" ht="14.45"/>
    <row r="402" s="2" customFormat="1" ht="14.45"/>
    <row r="403" s="2" customFormat="1" ht="14.45"/>
    <row r="404" s="2" customFormat="1" ht="14.45"/>
    <row r="405" s="2" customFormat="1" ht="14.45"/>
    <row r="406" s="2" customFormat="1" ht="14.45"/>
    <row r="407" s="2" customFormat="1" ht="14.45"/>
    <row r="408" s="2" customFormat="1" ht="14.45"/>
    <row r="409" s="2" customFormat="1" ht="14.45"/>
    <row r="410" s="2" customFormat="1" ht="14.45"/>
    <row r="411" s="2" customFormat="1" ht="14.45"/>
    <row r="412" s="2" customFormat="1" ht="14.45"/>
    <row r="413" s="2" customFormat="1" ht="14.45"/>
    <row r="414" s="2" customFormat="1" ht="14.45"/>
    <row r="415" s="2" customFormat="1" ht="14.45"/>
    <row r="416" s="2" customFormat="1" ht="14.45"/>
    <row r="417" s="2" customFormat="1" ht="14.45"/>
    <row r="418" s="2" customFormat="1" ht="14.45"/>
    <row r="419" s="2" customFormat="1" ht="14.45"/>
    <row r="420" s="2" customFormat="1" ht="14.45"/>
    <row r="421" s="2" customFormat="1" ht="14.45"/>
    <row r="422" s="2" customFormat="1" ht="14.45"/>
    <row r="423" s="2" customFormat="1" ht="14.45"/>
    <row r="424" s="2" customFormat="1" ht="14.45"/>
    <row r="425" s="2" customFormat="1" ht="14.45"/>
    <row r="426" s="2" customFormat="1" ht="14.45"/>
    <row r="427" s="2" customFormat="1" ht="14.45"/>
    <row r="428" s="2" customFormat="1" ht="14.45"/>
    <row r="429" s="2" customFormat="1" ht="14.45"/>
    <row r="430" s="2" customFormat="1" ht="14.45"/>
    <row r="431" s="2" customFormat="1" ht="14.45"/>
    <row r="432" s="2" customFormat="1" ht="14.45"/>
    <row r="433" s="2" customFormat="1" ht="14.45"/>
    <row r="434" s="2" customFormat="1" ht="14.45"/>
    <row r="435" s="2" customFormat="1" ht="14.45"/>
    <row r="436" s="2" customFormat="1" ht="14.45"/>
    <row r="437" s="2" customFormat="1" ht="14.45"/>
    <row r="438" s="2" customFormat="1" ht="14.45"/>
    <row r="439" s="2" customFormat="1" ht="14.45"/>
    <row r="440" s="2" customFormat="1" ht="14.45"/>
    <row r="441" s="2" customFormat="1" ht="14.45"/>
    <row r="442" s="2" customFormat="1" ht="14.45"/>
    <row r="443" s="2" customFormat="1" ht="14.45"/>
    <row r="444" s="2" customFormat="1" ht="14.45"/>
    <row r="445" s="2" customFormat="1" ht="14.45"/>
    <row r="446" s="2" customFormat="1" ht="14.45"/>
    <row r="447" s="2" customFormat="1" ht="14.45"/>
    <row r="448" s="2" customFormat="1" ht="14.45"/>
    <row r="449" s="2" customFormat="1" ht="14.45"/>
    <row r="450" s="2" customFormat="1" ht="14.45"/>
    <row r="451" s="2" customFormat="1" ht="14.45"/>
    <row r="452" s="2" customFormat="1" ht="14.45"/>
    <row r="453" s="2" customFormat="1" ht="14.45"/>
    <row r="454" s="2" customFormat="1" ht="14.45"/>
    <row r="455" s="2" customFormat="1" ht="14.45"/>
    <row r="456" s="2" customFormat="1" ht="14.45"/>
    <row r="457" s="2" customFormat="1" ht="14.45"/>
    <row r="458" s="2" customFormat="1" ht="14.45"/>
    <row r="459" s="2" customFormat="1" ht="14.45"/>
    <row r="460" s="2" customFormat="1" ht="14.45"/>
    <row r="461" s="2" customFormat="1" ht="14.45"/>
    <row r="462" s="2" customFormat="1" ht="14.45"/>
    <row r="463" s="2" customFormat="1" ht="14.45"/>
    <row r="464" s="2" customFormat="1" ht="14.45"/>
    <row r="465" s="2" customFormat="1" ht="14.45"/>
    <row r="466" s="2" customFormat="1" ht="14.45"/>
    <row r="467" s="2" customFormat="1" ht="14.45"/>
    <row r="468" s="2" customFormat="1" ht="14.45"/>
    <row r="469" s="2" customFormat="1" ht="14.45"/>
    <row r="470" s="2" customFormat="1" ht="14.45"/>
    <row r="471" s="2" customFormat="1" ht="14.45"/>
    <row r="472" s="2" customFormat="1" ht="14.45"/>
    <row r="473" s="2" customFormat="1" ht="14.45"/>
    <row r="474" s="2" customFormat="1" ht="14.45"/>
    <row r="475" s="2" customFormat="1" ht="14.45"/>
    <row r="476" s="2" customFormat="1" ht="14.45"/>
    <row r="477" s="2" customFormat="1" ht="14.45"/>
    <row r="478" s="2" customFormat="1" ht="14.45"/>
    <row r="479" s="2" customFormat="1" ht="14.45"/>
    <row r="480" s="2" customFormat="1" ht="14.45"/>
    <row r="481" s="2" customFormat="1" ht="14.45"/>
    <row r="482" s="2" customFormat="1" ht="14.45"/>
    <row r="483" s="2" customFormat="1" ht="14.45"/>
    <row r="484" s="2" customFormat="1" ht="14.45"/>
    <row r="485" s="2" customFormat="1" ht="14.45"/>
    <row r="486" s="2" customFormat="1" ht="14.45"/>
    <row r="487" s="2" customFormat="1" ht="14.45"/>
    <row r="488" s="2" customFormat="1" ht="14.45"/>
    <row r="489" s="2" customFormat="1" ht="14.45"/>
    <row r="490" s="2" customFormat="1" ht="14.45"/>
    <row r="491" s="2" customFormat="1" ht="14.45"/>
    <row r="492" s="2" customFormat="1" ht="14.45"/>
    <row r="493" s="2" customFormat="1" ht="14.45"/>
    <row r="494" s="2" customFormat="1" ht="14.45"/>
    <row r="495" s="2" customFormat="1" ht="14.45"/>
    <row r="496" s="2" customFormat="1" ht="14.45"/>
    <row r="497" s="2" customFormat="1" ht="14.45"/>
    <row r="498" s="2" customFormat="1" ht="14.45"/>
    <row r="499" s="2" customFormat="1" ht="14.45"/>
    <row r="500" s="2" customFormat="1" ht="14.45"/>
    <row r="501" s="2" customFormat="1" ht="14.45"/>
    <row r="502" s="2" customFormat="1" ht="14.45"/>
    <row r="503" s="2" customFormat="1" ht="14.45"/>
    <row r="504" s="2" customFormat="1" ht="14.45"/>
    <row r="505" s="2" customFormat="1" ht="14.45"/>
    <row r="506" s="2" customFormat="1" ht="14.45"/>
    <row r="507" s="2" customFormat="1" ht="14.45"/>
    <row r="508" s="2" customFormat="1" ht="14.45"/>
    <row r="509" s="2" customFormat="1" ht="14.45"/>
    <row r="510" s="2" customFormat="1" ht="14.45"/>
    <row r="511" s="2" customFormat="1" ht="14.45"/>
    <row r="512" s="2" customFormat="1" ht="14.45"/>
    <row r="513" s="2" customFormat="1" ht="14.45"/>
    <row r="514" s="2" customFormat="1" ht="14.45"/>
    <row r="515" s="2" customFormat="1" ht="14.45"/>
    <row r="516" s="2" customFormat="1" ht="14.45"/>
    <row r="517" s="2" customFormat="1" ht="14.45"/>
    <row r="518" s="2" customFormat="1" ht="14.45"/>
    <row r="519" s="2" customFormat="1" ht="14.45"/>
    <row r="520" s="2" customFormat="1" ht="14.45"/>
    <row r="521" s="2" customFormat="1" ht="14.45"/>
    <row r="522" s="2" customFormat="1" ht="14.45"/>
    <row r="523" s="2" customFormat="1" ht="14.45"/>
    <row r="524" s="2" customFormat="1" ht="14.45"/>
    <row r="525" s="2" customFormat="1" ht="14.45"/>
    <row r="526" s="2" customFormat="1" ht="14.45"/>
    <row r="527" s="2" customFormat="1" ht="14.45"/>
    <row r="528" s="2" customFormat="1" ht="14.45"/>
    <row r="529" s="2" customFormat="1" ht="14.45"/>
    <row r="530" s="2" customFormat="1" ht="14.45"/>
    <row r="531" s="2" customFormat="1" ht="14.45"/>
    <row r="532" s="2" customFormat="1" ht="14.45"/>
    <row r="533" s="2" customFormat="1" ht="14.45"/>
    <row r="534" s="2" customFormat="1" ht="14.45"/>
    <row r="535" s="2" customFormat="1" ht="14.45"/>
    <row r="536" s="2" customFormat="1" ht="14.45"/>
    <row r="537" s="2" customFormat="1" ht="14.45"/>
    <row r="538" s="2" customFormat="1" ht="14.45"/>
    <row r="539" s="2" customFormat="1" ht="14.45"/>
    <row r="540" s="2" customFormat="1" ht="14.45"/>
    <row r="541" s="2" customFormat="1" ht="14.45"/>
    <row r="542" s="2" customFormat="1" ht="14.45"/>
    <row r="543" s="2" customFormat="1" ht="14.45"/>
    <row r="544" s="2" customFormat="1" ht="14.45"/>
    <row r="545" s="2" customFormat="1" ht="14.45"/>
    <row r="546" s="2" customFormat="1" ht="14.45"/>
    <row r="547" s="2" customFormat="1" ht="14.45"/>
    <row r="548" s="2" customFormat="1" ht="14.45"/>
    <row r="549" s="2" customFormat="1" ht="14.45"/>
    <row r="550" s="2" customFormat="1" ht="14.45"/>
    <row r="551" s="2" customFormat="1" ht="14.45"/>
    <row r="552" s="2" customFormat="1" ht="14.45"/>
    <row r="553" s="2" customFormat="1" ht="14.45"/>
    <row r="554" s="2" customFormat="1" ht="14.45"/>
    <row r="555" s="2" customFormat="1" ht="14.45"/>
    <row r="556" s="2" customFormat="1" ht="14.45"/>
    <row r="557" s="2" customFormat="1" ht="14.45"/>
    <row r="558" s="2" customFormat="1" ht="14.45"/>
    <row r="559" s="2" customFormat="1" ht="14.45"/>
    <row r="560" s="2" customFormat="1" ht="14.45"/>
    <row r="561" s="2" customFormat="1" ht="14.45"/>
    <row r="562" s="2" customFormat="1" ht="14.45"/>
    <row r="563" s="2" customFormat="1" ht="14.45"/>
    <row r="564" s="2" customFormat="1" ht="14.45"/>
    <row r="565" s="2" customFormat="1" ht="14.45"/>
    <row r="566" s="2" customFormat="1" ht="14.45"/>
    <row r="567" s="2" customFormat="1" ht="14.45"/>
    <row r="568" s="2" customFormat="1" ht="14.45"/>
    <row r="569" s="2" customFormat="1" ht="14.45"/>
    <row r="570" s="2" customFormat="1" ht="14.45"/>
    <row r="571" s="2" customFormat="1" ht="14.45"/>
    <row r="572" s="2" customFormat="1" ht="14.45"/>
    <row r="573" s="2" customFormat="1" ht="14.45"/>
    <row r="574" s="2" customFormat="1" ht="14.45"/>
    <row r="575" s="2" customFormat="1" ht="14.45"/>
    <row r="576" s="2" customFormat="1" ht="14.45"/>
    <row r="577" s="2" customFormat="1" ht="14.45"/>
    <row r="578" s="2" customFormat="1" ht="14.45"/>
    <row r="579" s="2" customFormat="1" ht="14.45"/>
    <row r="580" s="2" customFormat="1" ht="14.45"/>
    <row r="581" s="2" customFormat="1" ht="14.45"/>
    <row r="582" s="2" customFormat="1" ht="14.45"/>
    <row r="583" s="2" customFormat="1" ht="14.45"/>
    <row r="584" s="2" customFormat="1" ht="14.45"/>
    <row r="585" s="2" customFormat="1" ht="14.45"/>
    <row r="586" s="2" customFormat="1" ht="14.45"/>
    <row r="587" s="2" customFormat="1" ht="14.45"/>
    <row r="588" s="2" customFormat="1" ht="14.45"/>
    <row r="589" s="2" customFormat="1" ht="14.45"/>
    <row r="590" s="2" customFormat="1" ht="14.45"/>
    <row r="591" s="2" customFormat="1" ht="14.45"/>
    <row r="592" s="2" customFormat="1" ht="14.45"/>
    <row r="593" s="2" customFormat="1" ht="14.45"/>
    <row r="594" s="2" customFormat="1" ht="14.45"/>
    <row r="595" s="2" customFormat="1" ht="14.45"/>
    <row r="596" s="2" customFormat="1" ht="14.45"/>
    <row r="597" s="2" customFormat="1" ht="14.45"/>
    <row r="598" s="2" customFormat="1" ht="14.45"/>
    <row r="599" s="2" customFormat="1" ht="14.45"/>
    <row r="600" s="2" customFormat="1" ht="14.45"/>
    <row r="601" s="2" customFormat="1" ht="14.45"/>
    <row r="602" s="2" customFormat="1" ht="14.45"/>
    <row r="603" s="2" customFormat="1" ht="14.45"/>
    <row r="604" s="2" customFormat="1" ht="14.45"/>
    <row r="605" s="2" customFormat="1" ht="14.45"/>
    <row r="606" s="2" customFormat="1" ht="14.45"/>
    <row r="607" s="2" customFormat="1" ht="14.45"/>
    <row r="608" s="2" customFormat="1" ht="14.45"/>
    <row r="609" s="2" customFormat="1" ht="14.45"/>
    <row r="610" s="2" customFormat="1" ht="14.45"/>
    <row r="611" s="2" customFormat="1" ht="14.45"/>
    <row r="612" s="2" customFormat="1" ht="14.45"/>
    <row r="613" s="2" customFormat="1" ht="14.45"/>
    <row r="614" s="2" customFormat="1" ht="14.45"/>
    <row r="615" s="2" customFormat="1" ht="14.45"/>
    <row r="616" s="2" customFormat="1" ht="14.45"/>
    <row r="617" s="2" customFormat="1" ht="14.45"/>
    <row r="618" s="2" customFormat="1" ht="14.45"/>
    <row r="619" s="2" customFormat="1" ht="14.45"/>
    <row r="620" s="2" customFormat="1" ht="14.45"/>
    <row r="621" s="2" customFormat="1" ht="14.45"/>
    <row r="622" s="2" customFormat="1" ht="14.45"/>
    <row r="623" s="2" customFormat="1" ht="14.45"/>
    <row r="624" s="2" customFormat="1" ht="14.45"/>
    <row r="625" s="2" customFormat="1" ht="14.45"/>
    <row r="626" s="2" customFormat="1" ht="14.45"/>
    <row r="627" s="2" customFormat="1" ht="14.45"/>
    <row r="628" s="2" customFormat="1" ht="14.45"/>
    <row r="629" s="2" customFormat="1" ht="14.45"/>
    <row r="630" s="2" customFormat="1" ht="14.45"/>
    <row r="631" s="2" customFormat="1" ht="14.45"/>
    <row r="632" s="2" customFormat="1" ht="14.45"/>
    <row r="633" s="2" customFormat="1" ht="14.45"/>
    <row r="634" s="2" customFormat="1" ht="14.45"/>
    <row r="635" s="2" customFormat="1" ht="14.45"/>
    <row r="636" s="2" customFormat="1" ht="14.45"/>
    <row r="637" s="2" customFormat="1" ht="14.45"/>
    <row r="638" s="2" customFormat="1" ht="14.45"/>
    <row r="639" s="2" customFormat="1" ht="14.45"/>
    <row r="640" s="2" customFormat="1" ht="14.45"/>
    <row r="641" s="2" customFormat="1" ht="14.45"/>
    <row r="642" s="2" customFormat="1" ht="14.45"/>
    <row r="643" s="2" customFormat="1" ht="14.45"/>
    <row r="644" s="2" customFormat="1" ht="14.45"/>
    <row r="645" s="2" customFormat="1" ht="14.45"/>
    <row r="646" s="2" customFormat="1" ht="14.45"/>
    <row r="647" s="2" customFormat="1" ht="14.45"/>
    <row r="648" s="2" customFormat="1" ht="14.45"/>
    <row r="649" s="2" customFormat="1" ht="14.45"/>
    <row r="650" s="2" customFormat="1" ht="14.45"/>
    <row r="651" s="2" customFormat="1" ht="14.45"/>
    <row r="652" s="2" customFormat="1" ht="14.45"/>
    <row r="653" s="2" customFormat="1" ht="14.45"/>
    <row r="654" s="2" customFormat="1" ht="14.45"/>
    <row r="655" s="2" customFormat="1" ht="14.45"/>
    <row r="656" s="2" customFormat="1" ht="14.45"/>
    <row r="657" s="2" customFormat="1" ht="14.45"/>
    <row r="658" s="2" customFormat="1" ht="14.45"/>
    <row r="659" s="2" customFormat="1" ht="14.45"/>
    <row r="660" s="2" customFormat="1" ht="14.45"/>
    <row r="661" s="2" customFormat="1" ht="14.45"/>
    <row r="662" s="2" customFormat="1" ht="14.45"/>
    <row r="663" s="2" customFormat="1" ht="14.45"/>
    <row r="664" s="2" customFormat="1" ht="14.45"/>
    <row r="665" s="2" customFormat="1" ht="14.45"/>
    <row r="666" s="2" customFormat="1" ht="14.45"/>
    <row r="667" s="2" customFormat="1" ht="14.45"/>
    <row r="668" s="2" customFormat="1" ht="14.45"/>
    <row r="669" s="2" customFormat="1" ht="14.45"/>
    <row r="670" s="2" customFormat="1" ht="14.45"/>
    <row r="671" s="2" customFormat="1" ht="14.45"/>
    <row r="672" s="2" customFormat="1" ht="14.45"/>
    <row r="673" s="2" customFormat="1" ht="14.45"/>
    <row r="674" s="2" customFormat="1" ht="14.45"/>
    <row r="675" s="2" customFormat="1" ht="14.45"/>
    <row r="676" s="2" customFormat="1" ht="14.45"/>
    <row r="677" s="2" customFormat="1" ht="14.45"/>
    <row r="678" s="2" customFormat="1" ht="14.45"/>
    <row r="679" s="2" customFormat="1" ht="14.45"/>
    <row r="680" s="2" customFormat="1" ht="14.45"/>
    <row r="681" s="2" customFormat="1" ht="14.45"/>
    <row r="682" s="2" customFormat="1" ht="14.45"/>
    <row r="683" s="2" customFormat="1" ht="14.45"/>
    <row r="684" s="2" customFormat="1" ht="14.45"/>
    <row r="685" s="2" customFormat="1" ht="14.45"/>
    <row r="686" s="2" customFormat="1" ht="14.45"/>
    <row r="687" s="2" customFormat="1" ht="14.45"/>
    <row r="688" s="2" customFormat="1" ht="14.45"/>
    <row r="689" s="2" customFormat="1" ht="14.45"/>
    <row r="690" s="2" customFormat="1" ht="14.45"/>
    <row r="691" s="2" customFormat="1" ht="14.45"/>
    <row r="692" s="2" customFormat="1" ht="14.45"/>
    <row r="693" s="2" customFormat="1" ht="14.45"/>
    <row r="694" s="2" customFormat="1" ht="14.45"/>
    <row r="695" s="2" customFormat="1" ht="14.45"/>
    <row r="696" s="2" customFormat="1" ht="14.45"/>
    <row r="697" s="2" customFormat="1" ht="14.45"/>
    <row r="698" s="2" customFormat="1" ht="14.45"/>
    <row r="699" s="2" customFormat="1" ht="14.45"/>
    <row r="700" s="2" customFormat="1" ht="14.45"/>
    <row r="701" s="2" customFormat="1" ht="14.45"/>
    <row r="702" s="2" customFormat="1" ht="14.45"/>
    <row r="703" s="2" customFormat="1" ht="14.45"/>
    <row r="704" s="2" customFormat="1" ht="14.45"/>
    <row r="705" s="2" customFormat="1" ht="14.45"/>
    <row r="706" s="2" customFormat="1" ht="14.45"/>
    <row r="707" s="2" customFormat="1" ht="14.45"/>
    <row r="708" s="2" customFormat="1" ht="14.45"/>
    <row r="709" s="2" customFormat="1" ht="14.45"/>
    <row r="710" s="2" customFormat="1" ht="14.45"/>
    <row r="711" s="2" customFormat="1" ht="14.45"/>
    <row r="712" s="2" customFormat="1" ht="14.45"/>
    <row r="713" s="2" customFormat="1" ht="14.45"/>
    <row r="714" s="2" customFormat="1" ht="14.45"/>
    <row r="715" s="2" customFormat="1" ht="14.45"/>
    <row r="716" s="2" customFormat="1" ht="14.45"/>
    <row r="717" s="2" customFormat="1" ht="14.45"/>
    <row r="718" s="2" customFormat="1" ht="14.45"/>
    <row r="719" s="2" customFormat="1" ht="14.45"/>
    <row r="720" s="2" customFormat="1" ht="14.45"/>
    <row r="721" s="2" customFormat="1" ht="14.45"/>
    <row r="722" s="2" customFormat="1" ht="14.45"/>
    <row r="723" s="2" customFormat="1" ht="14.45"/>
    <row r="724" s="2" customFormat="1" ht="14.45"/>
    <row r="725" s="2" customFormat="1" ht="14.45"/>
    <row r="726" s="2" customFormat="1" ht="14.45"/>
    <row r="727" s="2" customFormat="1" ht="14.45"/>
    <row r="728" s="2" customFormat="1" ht="14.45"/>
    <row r="729" s="2" customFormat="1" ht="14.45"/>
    <row r="730" s="2" customFormat="1" ht="14.45"/>
    <row r="731" s="2" customFormat="1" ht="14.45"/>
    <row r="732" s="2" customFormat="1" ht="14.45"/>
    <row r="733" s="2" customFormat="1" ht="14.45"/>
    <row r="734" s="2" customFormat="1" ht="14.45"/>
    <row r="735" s="2" customFormat="1" ht="14.45"/>
    <row r="736" s="2" customFormat="1" ht="14.45"/>
    <row r="737" s="2" customFormat="1" ht="14.45"/>
    <row r="738" s="2" customFormat="1" ht="14.45"/>
    <row r="739" s="2" customFormat="1" ht="14.45"/>
    <row r="740" s="2" customFormat="1" ht="14.45"/>
    <row r="741" s="2" customFormat="1" ht="14.45"/>
    <row r="742" s="2" customFormat="1" ht="14.45"/>
    <row r="743" s="2" customFormat="1" ht="14.45"/>
    <row r="744" s="2" customFormat="1" ht="14.45"/>
    <row r="745" s="2" customFormat="1" ht="14.45"/>
    <row r="746" s="2" customFormat="1" ht="14.45"/>
    <row r="747" s="2" customFormat="1" ht="14.45"/>
    <row r="748" s="2" customFormat="1" ht="14.45"/>
    <row r="749" s="2" customFormat="1" ht="14.45"/>
    <row r="750" s="2" customFormat="1" ht="14.45"/>
    <row r="751" s="2" customFormat="1" ht="14.45"/>
    <row r="752" s="2" customFormat="1" ht="14.45"/>
    <row r="753" s="2" customFormat="1" ht="14.45"/>
    <row r="754" s="2" customFormat="1" ht="14.45"/>
    <row r="755" s="2" customFormat="1" ht="14.45"/>
    <row r="756" s="2" customFormat="1" ht="14.45"/>
    <row r="757" s="2" customFormat="1" ht="14.45"/>
    <row r="758" s="2" customFormat="1" ht="14.45"/>
    <row r="759" s="2" customFormat="1" ht="14.45"/>
    <row r="760" s="2" customFormat="1" ht="14.45"/>
    <row r="761" s="2" customFormat="1" ht="14.45"/>
    <row r="762" s="2" customFormat="1" ht="14.45"/>
    <row r="763" s="2" customFormat="1" ht="14.45"/>
    <row r="764" s="2" customFormat="1" ht="14.45"/>
    <row r="765" s="2" customFormat="1" ht="14.45"/>
    <row r="766" s="2" customFormat="1" ht="14.45"/>
    <row r="767" s="2" customFormat="1" ht="14.45"/>
    <row r="768" s="2" customFormat="1" ht="14.45"/>
    <row r="769" s="2" customFormat="1" ht="14.45"/>
    <row r="770" s="2" customFormat="1" ht="14.45"/>
    <row r="771" s="2" customFormat="1" ht="14.45"/>
    <row r="772" s="2" customFormat="1" ht="14.45"/>
    <row r="773" s="2" customFormat="1" ht="14.45"/>
    <row r="774" s="2" customFormat="1" ht="14.45"/>
    <row r="775" s="2" customFormat="1" ht="14.45"/>
    <row r="776" s="2" customFormat="1" ht="14.45"/>
    <row r="777" s="2" customFormat="1" ht="14.45"/>
    <row r="778" s="2" customFormat="1" ht="14.45"/>
    <row r="779" s="2" customFormat="1" ht="14.45"/>
    <row r="780" s="2" customFormat="1" ht="14.45"/>
    <row r="781" s="2" customFormat="1" ht="14.45"/>
    <row r="782" s="2" customFormat="1" ht="14.45"/>
    <row r="783" s="2" customFormat="1" ht="14.45"/>
    <row r="784" s="2" customFormat="1" ht="14.45"/>
    <row r="785" s="2" customFormat="1" ht="14.45"/>
    <row r="786" s="2" customFormat="1" ht="14.45"/>
    <row r="787" s="2" customFormat="1" ht="14.45"/>
    <row r="788" s="2" customFormat="1" ht="14.45"/>
    <row r="789" s="2" customFormat="1" ht="14.45"/>
    <row r="790" s="2" customFormat="1" ht="14.45"/>
    <row r="791" s="2" customFormat="1" ht="14.45"/>
    <row r="792" s="2" customFormat="1" ht="14.45"/>
    <row r="793" s="2" customFormat="1" ht="14.45"/>
    <row r="794" s="2" customFormat="1" ht="14.45"/>
    <row r="795" s="2" customFormat="1" ht="14.45"/>
    <row r="796" s="2" customFormat="1" ht="14.45"/>
    <row r="797" s="2" customFormat="1" ht="14.45"/>
    <row r="798" s="2" customFormat="1" ht="14.45"/>
    <row r="799" s="2" customFormat="1" ht="14.45"/>
    <row r="800" s="2" customFormat="1" ht="14.45"/>
    <row r="801" s="2" customFormat="1" ht="14.45"/>
    <row r="802" s="2" customFormat="1" ht="14.45"/>
    <row r="803" s="2" customFormat="1" ht="14.45"/>
    <row r="804" s="2" customFormat="1" ht="14.45"/>
    <row r="805" s="2" customFormat="1" ht="14.45"/>
    <row r="806" s="2" customFormat="1" ht="14.45"/>
    <row r="807" s="2" customFormat="1" ht="14.45"/>
    <row r="808" s="2" customFormat="1" ht="14.45"/>
    <row r="809" s="2" customFormat="1" ht="14.45"/>
    <row r="810" s="2" customFormat="1" ht="14.45"/>
    <row r="811" s="2" customFormat="1" ht="14.45"/>
    <row r="812" s="2" customFormat="1" ht="14.45"/>
    <row r="813" s="2" customFormat="1" ht="14.45"/>
    <row r="814" s="2" customFormat="1" ht="14.45"/>
    <row r="815" s="2" customFormat="1" ht="14.45"/>
    <row r="816" s="2" customFormat="1" ht="14.45"/>
    <row r="817" s="2" customFormat="1" ht="14.45"/>
    <row r="818" s="2" customFormat="1" ht="14.45"/>
    <row r="819" s="2" customFormat="1" ht="14.45"/>
    <row r="820" s="2" customFormat="1" ht="14.45"/>
    <row r="821" s="2" customFormat="1" ht="14.45"/>
    <row r="822" s="2" customFormat="1" ht="14.45"/>
    <row r="823" s="2" customFormat="1" ht="14.45"/>
    <row r="824" s="2" customFormat="1" ht="14.45"/>
    <row r="825" s="2" customFormat="1" ht="14.45"/>
    <row r="826" s="2" customFormat="1" ht="14.45"/>
    <row r="827" s="2" customFormat="1" ht="14.45"/>
    <row r="828" s="2" customFormat="1" ht="14.45"/>
    <row r="829" s="2" customFormat="1" ht="14.45"/>
    <row r="830" s="2" customFormat="1" ht="14.45"/>
    <row r="831" s="2" customFormat="1" ht="14.45"/>
    <row r="832" s="2" customFormat="1" ht="14.45"/>
    <row r="833" s="2" customFormat="1" ht="14.45"/>
    <row r="834" s="2" customFormat="1" ht="14.45"/>
    <row r="835" s="2" customFormat="1" ht="14.45"/>
    <row r="836" s="2" customFormat="1" ht="14.45"/>
    <row r="837" s="2" customFormat="1" ht="14.45"/>
    <row r="838" s="2" customFormat="1" ht="14.45"/>
    <row r="839" s="2" customFormat="1" ht="14.45"/>
    <row r="840" s="2" customFormat="1" ht="14.45"/>
    <row r="841" s="2" customFormat="1" ht="14.45"/>
    <row r="842" s="2" customFormat="1" ht="14.45"/>
    <row r="843" s="2" customFormat="1" ht="14.45"/>
    <row r="844" s="2" customFormat="1" ht="14.45"/>
    <row r="845" s="2" customFormat="1" ht="14.45"/>
    <row r="846" s="2" customFormat="1" ht="14.45"/>
    <row r="847" s="2" customFormat="1" ht="14.45"/>
    <row r="848" s="2" customFormat="1" ht="14.45"/>
    <row r="849" s="2" customFormat="1" ht="14.45"/>
    <row r="850" s="2" customFormat="1" ht="14.45"/>
    <row r="851" s="2" customFormat="1" ht="14.45"/>
    <row r="852" s="2" customFormat="1" ht="14.45"/>
    <row r="853" s="2" customFormat="1" ht="14.45"/>
    <row r="854" s="2" customFormat="1" ht="14.45"/>
    <row r="855" s="2" customFormat="1" ht="14.45"/>
    <row r="856" s="2" customFormat="1" ht="14.45"/>
    <row r="857" s="2" customFormat="1" ht="14.45"/>
    <row r="858" s="2" customFormat="1" ht="14.45"/>
    <row r="859" s="2" customFormat="1" ht="14.45"/>
    <row r="860" s="2" customFormat="1" ht="14.45"/>
    <row r="861" s="2" customFormat="1" ht="14.45"/>
    <row r="862" s="2" customFormat="1" ht="14.45"/>
    <row r="863" s="2" customFormat="1" ht="14.45"/>
    <row r="864" s="2" customFormat="1" ht="14.45"/>
    <row r="865" s="2" customFormat="1" ht="14.45"/>
    <row r="866" s="2" customFormat="1" ht="14.45"/>
    <row r="867" s="2" customFormat="1" ht="14.45"/>
    <row r="868" s="2" customFormat="1" ht="14.45"/>
    <row r="869" s="2" customFormat="1" ht="14.45"/>
    <row r="870" s="2" customFormat="1" ht="14.45"/>
    <row r="871" s="2" customFormat="1" ht="14.45"/>
    <row r="872" s="2" customFormat="1" ht="14.45"/>
    <row r="873" s="2" customFormat="1" ht="14.45"/>
    <row r="874" s="2" customFormat="1" ht="14.45"/>
    <row r="875" s="2" customFormat="1" ht="14.45"/>
    <row r="876" s="2" customFormat="1" ht="14.45"/>
    <row r="877" s="2" customFormat="1" ht="14.45"/>
    <row r="878" s="2" customFormat="1" ht="14.45"/>
    <row r="879" s="2" customFormat="1" ht="14.45"/>
    <row r="880" s="2" customFormat="1" ht="14.45"/>
    <row r="881" s="2" customFormat="1" ht="14.45"/>
    <row r="882" s="2" customFormat="1" ht="14.45"/>
    <row r="883" s="2" customFormat="1" ht="14.45"/>
    <row r="884" s="2" customFormat="1" ht="14.45"/>
    <row r="885" s="2" customFormat="1" ht="14.45"/>
    <row r="886" s="2" customFormat="1" ht="14.45"/>
    <row r="887" s="2" customFormat="1" ht="14.45"/>
    <row r="888" s="2" customFormat="1" ht="14.45"/>
    <row r="889" s="2" customFormat="1" ht="14.45"/>
    <row r="890" s="2" customFormat="1" ht="14.45"/>
    <row r="891" s="2" customFormat="1" ht="14.45"/>
    <row r="892" s="2" customFormat="1" ht="14.45"/>
    <row r="893" s="2" customFormat="1" ht="14.45"/>
    <row r="894" s="2" customFormat="1" ht="14.45"/>
    <row r="895" s="2" customFormat="1" ht="14.45"/>
    <row r="896" s="2" customFormat="1" ht="14.45"/>
    <row r="897" s="2" customFormat="1" ht="14.45"/>
    <row r="898" s="2" customFormat="1" ht="14.45"/>
    <row r="899" s="2" customFormat="1" ht="14.45"/>
    <row r="900" s="2" customFormat="1" ht="14.45"/>
    <row r="901" s="2" customFormat="1" ht="14.45"/>
    <row r="902" s="2" customFormat="1" ht="14.45"/>
    <row r="903" s="2" customFormat="1" ht="14.45"/>
    <row r="904" s="2" customFormat="1" ht="14.45"/>
    <row r="905" s="2" customFormat="1" ht="14.45"/>
    <row r="906" s="2" customFormat="1" ht="14.45"/>
    <row r="907" s="2" customFormat="1" ht="14.45"/>
    <row r="908" s="2" customFormat="1" ht="14.45"/>
    <row r="909" s="2" customFormat="1" ht="14.45"/>
    <row r="910" s="2" customFormat="1" ht="14.45"/>
    <row r="911" s="2" customFormat="1" ht="14.45"/>
    <row r="912" s="2" customFormat="1" ht="14.45"/>
    <row r="913" s="2" customFormat="1" ht="14.45"/>
    <row r="914" s="2" customFormat="1" ht="14.45"/>
    <row r="915" s="2" customFormat="1" ht="14.45"/>
    <row r="916" s="2" customFormat="1" ht="14.45"/>
    <row r="917" s="2" customFormat="1" ht="14.45"/>
    <row r="918" s="2" customFormat="1" ht="14.45"/>
    <row r="919" s="2" customFormat="1" ht="14.45"/>
    <row r="920" s="2" customFormat="1" ht="14.45"/>
    <row r="921" s="2" customFormat="1" ht="14.45"/>
    <row r="922" s="2" customFormat="1" ht="14.45"/>
    <row r="923" s="2" customFormat="1" ht="14.45"/>
    <row r="924" s="2" customFormat="1" ht="14.45"/>
    <row r="925" s="2" customFormat="1" ht="14.45"/>
    <row r="926" s="2" customFormat="1" ht="14.45"/>
    <row r="927" s="2" customFormat="1" ht="14.45"/>
    <row r="928" s="2" customFormat="1" ht="14.45"/>
    <row r="929" s="2" customFormat="1" ht="14.45"/>
    <row r="930" s="2" customFormat="1" ht="14.45"/>
    <row r="931" s="2" customFormat="1" ht="14.45"/>
    <row r="932" s="2" customFormat="1" ht="14.45"/>
    <row r="933" s="2" customFormat="1" ht="14.45"/>
    <row r="934" s="2" customFormat="1" ht="14.45"/>
    <row r="935" s="2" customFormat="1" ht="14.45"/>
    <row r="936" s="2" customFormat="1" ht="14.45"/>
    <row r="937" s="2" customFormat="1" ht="14.45"/>
    <row r="938" s="2" customFormat="1" ht="14.45"/>
    <row r="939" s="2" customFormat="1" ht="14.45"/>
    <row r="940" s="2" customFormat="1" ht="14.45"/>
    <row r="941" s="2" customFormat="1" ht="14.45"/>
    <row r="942" s="2" customFormat="1" ht="14.45"/>
    <row r="943" s="2" customFormat="1" ht="14.45"/>
    <row r="944" s="2" customFormat="1" ht="14.45"/>
    <row r="945" s="2" customFormat="1" ht="14.45"/>
    <row r="946" s="2" customFormat="1" ht="14.45"/>
    <row r="947" s="2" customFormat="1" ht="14.45"/>
    <row r="948" s="2" customFormat="1" ht="14.45"/>
    <row r="949" s="2" customFormat="1" ht="14.45"/>
    <row r="950" s="2" customFormat="1" ht="14.45"/>
    <row r="951" s="2" customFormat="1" ht="14.45"/>
    <row r="952" s="2" customFormat="1" ht="14.45"/>
    <row r="953" s="2" customFormat="1" ht="14.45"/>
    <row r="954" s="2" customFormat="1" ht="14.45"/>
    <row r="955" s="2" customFormat="1" ht="14.45"/>
    <row r="956" s="2" customFormat="1" ht="14.45"/>
    <row r="957" s="2" customFormat="1" ht="14.45"/>
    <row r="958" s="2" customFormat="1" ht="14.45"/>
    <row r="959" s="2" customFormat="1" ht="14.45"/>
    <row r="960" s="2" customFormat="1" ht="14.45"/>
    <row r="961" s="2" customFormat="1" ht="14.45"/>
    <row r="962" s="2" customFormat="1" ht="14.45"/>
    <row r="963" s="2" customFormat="1" ht="14.45"/>
    <row r="964" s="2" customFormat="1" ht="14.45"/>
    <row r="965" s="2" customFormat="1" ht="14.45"/>
    <row r="966" s="2" customFormat="1" ht="14.45"/>
    <row r="967" s="2" customFormat="1" ht="14.45"/>
    <row r="968" s="2" customFormat="1" ht="14.45"/>
    <row r="969" s="2" customFormat="1" ht="14.45"/>
    <row r="970" s="2" customFormat="1" ht="14.45"/>
    <row r="971" s="2" customFormat="1" ht="14.45"/>
    <row r="972" s="2" customFormat="1" ht="14.45"/>
    <row r="973" s="2" customFormat="1" ht="14.45"/>
    <row r="974" s="2" customFormat="1" ht="14.45"/>
    <row r="975" s="2" customFormat="1" ht="14.45"/>
    <row r="976" s="2" customFormat="1" ht="14.45"/>
    <row r="977" s="2" customFormat="1" ht="14.45"/>
    <row r="978" s="2" customFormat="1" ht="14.45"/>
    <row r="979" s="2" customFormat="1" ht="14.45"/>
    <row r="980" s="2" customFormat="1" ht="14.45"/>
    <row r="981" s="2" customFormat="1" ht="14.45"/>
    <row r="982" s="2" customFormat="1" ht="14.45"/>
    <row r="983" s="2" customFormat="1" ht="14.45"/>
    <row r="984" s="2" customFormat="1" ht="14.45"/>
    <row r="985" s="2" customFormat="1" ht="14.45"/>
    <row r="986" s="2" customFormat="1" ht="14.45"/>
    <row r="987" s="2" customFormat="1" ht="14.45"/>
    <row r="988" s="2" customFormat="1" ht="14.45"/>
    <row r="989" s="2" customFormat="1" ht="14.45"/>
    <row r="990" s="2" customFormat="1" ht="14.45"/>
    <row r="991" s="2" customFormat="1" ht="14.45"/>
    <row r="992" s="2" customFormat="1" ht="14.45"/>
    <row r="993" s="2" customFormat="1" ht="14.45"/>
    <row r="994" s="2" customFormat="1" ht="14.45"/>
    <row r="995" s="2" customFormat="1" ht="14.45"/>
    <row r="996" s="2" customFormat="1" ht="14.45"/>
    <row r="997" s="2" customFormat="1" ht="14.45"/>
    <row r="998" s="2" customFormat="1" ht="14.45"/>
    <row r="999" s="2" customFormat="1" ht="14.45"/>
    <row r="1000" s="2" customFormat="1" ht="14.45"/>
  </sheetData>
  <sheetProtection algorithmName="SHA-512" hashValue="zMz+Ppq3Ohhv2BtpcRe9UlGoggnoJH5WXFPeQkv5C3v2n8XEqTSna5ji39kyfsgZXRF0JEp/ryz3OsfIXIJkrA==" saltValue="sakxRsNYAZDxoHoFJ09tOg==" spinCount="100000" sheet="1" objects="1" scenarios="1" formatRows="0"/>
  <mergeCells count="2">
    <mergeCell ref="B5:H5"/>
    <mergeCell ref="B9:I9"/>
  </mergeCells>
  <conditionalFormatting sqref="I4">
    <cfRule type="cellIs" dxfId="73" priority="7"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700). Por favor, reduzca el texto antes de continuar." sqref="G12:G16" xr:uid="{2EE579F0-3D8F-43DA-8201-94169D7AA626}">
      <formula1>1700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2">
    <tablePart r:id="rId4"/>
    <tablePart r:id="rId5"/>
  </tableParts>
  <extLst>
    <ext xmlns:x14="http://schemas.microsoft.com/office/spreadsheetml/2009/9/main" uri="{78C0D931-6437-407d-A8EE-F0AAD7539E65}">
      <x14:conditionalFormattings>
        <x14:conditionalFormatting xmlns:xm="http://schemas.microsoft.com/office/excel/2006/main">
          <x14:cfRule type="cellIs" priority="1" operator="equal" id="{962CF0BE-54A6-4ACF-811A-ADCCAF3C978E}">
            <xm:f>Validación!$B$8</xm:f>
            <x14:dxf>
              <font>
                <b/>
                <i val="0"/>
                <color rgb="FF006100"/>
              </font>
              <fill>
                <patternFill>
                  <bgColor rgb="FFC6EFCE"/>
                </patternFill>
              </fill>
            </x14:dxf>
          </x14:cfRule>
          <x14:cfRule type="cellIs" priority="2" operator="equal" id="{14D6158F-0F07-4FFE-A2F7-CBA5CBEA1238}">
            <xm:f>Validación!$B$5</xm:f>
            <x14:dxf>
              <font>
                <b/>
                <i val="0"/>
                <color theme="4"/>
              </font>
            </x14:dxf>
          </x14:cfRule>
          <xm:sqref>I12:I17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A871816B-E013-4D66-A402-099A0FEBA446}">
          <x14:formula1>
            <xm:f>Validación!$F$4:$F$6</xm:f>
          </x14:formula1>
          <xm:sqref>D12:D17 E12:E17 F12:F17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3924F-36F0-4226-8796-0F09BC9848F9}">
  <sheetPr codeName="Hoja14">
    <tabColor theme="4"/>
  </sheetPr>
  <dimension ref="B1:M28"/>
  <sheetViews>
    <sheetView showGridLines="0" zoomScale="80" zoomScaleNormal="80" workbookViewId="0">
      <pane ySplit="6" topLeftCell="A7" activePane="bottomLeft" state="frozen"/>
      <selection pane="bottomLeft"/>
    </sheetView>
  </sheetViews>
  <sheetFormatPr defaultColWidth="3.625" defaultRowHeight="30" customHeight="1"/>
  <cols>
    <col min="1" max="2" width="1.875" style="4" customWidth="1"/>
    <col min="3" max="5" width="19.5" style="4" customWidth="1"/>
    <col min="6" max="7" width="17.25" style="4" customWidth="1"/>
    <col min="8" max="8" width="23" style="4" customWidth="1"/>
    <col min="9" max="9" width="19.5" style="4" customWidth="1"/>
    <col min="10" max="10" width="4.25" style="4" customWidth="1"/>
    <col min="11" max="11" width="14.875" style="4" customWidth="1"/>
    <col min="12" max="12" width="22.75" style="4" customWidth="1"/>
    <col min="13" max="13" width="27.125" style="4" customWidth="1"/>
    <col min="14" max="16384" width="3.625" style="4"/>
  </cols>
  <sheetData>
    <row r="1" spans="2:13" ht="6.75" customHeight="1"/>
    <row r="2" spans="2:13" ht="41.45" customHeight="1">
      <c r="I2" s="46"/>
      <c r="J2" s="46"/>
      <c r="K2" s="46"/>
      <c r="L2" s="46"/>
      <c r="M2" s="46"/>
    </row>
    <row r="3" spans="2:13" ht="6" customHeight="1">
      <c r="C3" s="5"/>
      <c r="D3" s="5"/>
      <c r="E3" s="5"/>
      <c r="F3" s="5"/>
      <c r="G3" s="5"/>
      <c r="H3" s="5"/>
      <c r="I3" s="5"/>
      <c r="J3" s="5"/>
      <c r="K3" s="5"/>
      <c r="L3" s="5"/>
      <c r="M3" s="5"/>
    </row>
    <row r="4" spans="2:13" ht="24.6" customHeight="1">
      <c r="B4" s="17" t="s">
        <v>401</v>
      </c>
      <c r="C4" s="17"/>
      <c r="D4" s="17"/>
      <c r="E4" s="17"/>
      <c r="F4" s="11"/>
      <c r="G4" s="11"/>
      <c r="H4" s="10"/>
      <c r="I4" s="10"/>
      <c r="J4" s="10"/>
      <c r="K4" s="50"/>
      <c r="L4" s="50"/>
      <c r="M4" s="50"/>
    </row>
    <row r="5" spans="2:13" ht="33" customHeight="1">
      <c r="B5" s="172" t="str">
        <f>"Carrera 1: "&amp; INDEX(Datos_de_la_carrera[Nombre y grado de la carrera],1)</f>
        <v xml:space="preserve">Carrera 1: </v>
      </c>
      <c r="C5" s="172"/>
      <c r="D5" s="172"/>
      <c r="E5" s="172"/>
      <c r="F5" s="172"/>
      <c r="G5" s="172"/>
      <c r="H5" s="172"/>
      <c r="I5" s="172"/>
      <c r="J5" s="172"/>
      <c r="K5" s="172"/>
      <c r="L5" s="172"/>
      <c r="M5" s="172"/>
    </row>
    <row r="6" spans="2:13" ht="10.5" customHeight="1"/>
    <row r="7" spans="2:13" ht="75" customHeight="1">
      <c r="B7" s="181" t="s">
        <v>402</v>
      </c>
      <c r="C7" s="181"/>
      <c r="D7" s="181"/>
      <c r="E7" s="181"/>
      <c r="F7" s="181"/>
      <c r="G7" s="181"/>
      <c r="H7" s="181"/>
      <c r="I7" s="181"/>
      <c r="J7" s="181"/>
      <c r="K7" s="181"/>
      <c r="L7" s="181"/>
      <c r="M7" s="181"/>
    </row>
    <row r="8" spans="2:13" ht="5.45" customHeight="1"/>
    <row r="9" spans="2:13" ht="131.1" customHeight="1"/>
    <row r="10" spans="2:13" ht="131.1" customHeight="1"/>
    <row r="11" spans="2:13" ht="131.1" customHeight="1"/>
    <row r="12" spans="2:13" ht="20.45" customHeight="1">
      <c r="B12" s="204" t="s">
        <v>345</v>
      </c>
      <c r="C12" s="204"/>
      <c r="D12" s="204"/>
      <c r="E12" s="204"/>
      <c r="F12" s="204"/>
      <c r="G12" s="204"/>
      <c r="H12" s="204"/>
      <c r="I12" s="204"/>
      <c r="J12" s="67"/>
      <c r="K12" s="204" t="s">
        <v>346</v>
      </c>
      <c r="L12" s="204"/>
      <c r="M12" s="204"/>
    </row>
    <row r="13" spans="2:13" ht="11.1" customHeight="1"/>
    <row r="14" spans="2:13" ht="32.450000000000003" customHeight="1">
      <c r="C14" s="53" t="s">
        <v>403</v>
      </c>
      <c r="D14" s="47" t="s">
        <v>404</v>
      </c>
      <c r="E14" s="47" t="s">
        <v>405</v>
      </c>
      <c r="F14" s="47" t="s">
        <v>406</v>
      </c>
      <c r="K14" s="103"/>
      <c r="L14" s="109" t="s">
        <v>350</v>
      </c>
      <c r="M14" s="105" t="e">
        <f>F15+I18+I25</f>
        <v>#DIV/0!</v>
      </c>
    </row>
    <row r="15" spans="2:13" ht="65.099999999999994" customHeight="1">
      <c r="C15" s="55" t="s">
        <v>407</v>
      </c>
      <c r="D15" s="66">
        <f>'4.2 Puntaje pautas C1'!$L$4</f>
        <v>0</v>
      </c>
      <c r="E15" s="33" t="str">
        <f>IF($D$15&lt;70%,"Rango III",
IF($D$15&lt;80%,"Rango II",
"Rango I"))</f>
        <v>Rango III</v>
      </c>
      <c r="F15" s="113">
        <f>IF($D$15&lt;70%,0%,
IF($D$15&lt;80%,20%,
40%))</f>
        <v>0</v>
      </c>
      <c r="K15" s="205" t="str">
        <f>IFERROR(IF(SUM(F15,I18,I25)&lt;70%,Validación!$H$6,
IF(SUM(F15,I18,I25)&lt;80%,Validación!$H$5,
Validación!$H$4)),"Puntajes pendientes")</f>
        <v>Puntajes pendientes</v>
      </c>
      <c r="L15" s="205"/>
      <c r="M15" s="205"/>
    </row>
    <row r="16" spans="2:13" ht="13.5" customHeight="1"/>
    <row r="17" spans="3:9" ht="69.95" customHeight="1">
      <c r="C17" s="47" t="s">
        <v>403</v>
      </c>
      <c r="D17" s="47" t="s">
        <v>408</v>
      </c>
      <c r="E17" s="47" t="s">
        <v>409</v>
      </c>
      <c r="F17" s="47" t="s">
        <v>410</v>
      </c>
      <c r="G17" s="47" t="s">
        <v>411</v>
      </c>
      <c r="H17" s="47" t="s">
        <v>412</v>
      </c>
      <c r="I17" s="47" t="s">
        <v>406</v>
      </c>
    </row>
    <row r="18" spans="3:9" ht="30" customHeight="1">
      <c r="C18" s="154" t="s">
        <v>413</v>
      </c>
      <c r="D18" s="33" t="s">
        <v>414</v>
      </c>
      <c r="E18" s="58">
        <v>0.4</v>
      </c>
      <c r="F18" s="33">
        <f>COUNTIF('5.1 Alcance del mejoramiento C1'!$J$12:$J$12,D18)</f>
        <v>0</v>
      </c>
      <c r="G18" s="66" t="str">
        <f>IFERROR(F18/$F$22,"")</f>
        <v/>
      </c>
      <c r="H18" s="154">
        <f>'5.1 Alcance del mejoramiento C1'!$M$12</f>
        <v>0</v>
      </c>
      <c r="I18" s="213" t="e">
        <f>SUMPRODUCT(E18:E21, F18:F21) / H18</f>
        <v>#DIV/0!</v>
      </c>
    </row>
    <row r="19" spans="3:9" ht="30" customHeight="1">
      <c r="C19" s="155"/>
      <c r="D19" s="57" t="s">
        <v>415</v>
      </c>
      <c r="E19" s="59">
        <v>0.3</v>
      </c>
      <c r="F19" s="33">
        <f>COUNTIF('5.1 Alcance del mejoramiento C1'!$J$12:$J$12,D19)</f>
        <v>0</v>
      </c>
      <c r="G19" s="66" t="str">
        <f t="shared" ref="G19:G21" si="0">IFERROR(F19/$F$22,"")</f>
        <v/>
      </c>
      <c r="H19" s="155"/>
      <c r="I19" s="214"/>
    </row>
    <row r="20" spans="3:9" ht="30" customHeight="1">
      <c r="C20" s="155"/>
      <c r="D20" s="57" t="s">
        <v>416</v>
      </c>
      <c r="E20" s="59">
        <v>0.2</v>
      </c>
      <c r="F20" s="33">
        <f>COUNTIF('5.1 Alcance del mejoramiento C1'!$J$12:$J$12,D20)</f>
        <v>0</v>
      </c>
      <c r="G20" s="66" t="str">
        <f t="shared" si="0"/>
        <v/>
      </c>
      <c r="H20" s="155"/>
      <c r="I20" s="214"/>
    </row>
    <row r="21" spans="3:9" ht="30" customHeight="1">
      <c r="C21" s="155"/>
      <c r="D21" s="60" t="s">
        <v>417</v>
      </c>
      <c r="E21" s="61">
        <v>0</v>
      </c>
      <c r="F21" s="33">
        <f>COUNTIF('5.1 Alcance del mejoramiento C1'!$J$12:$J$12,D21)</f>
        <v>0</v>
      </c>
      <c r="G21" s="107" t="str">
        <f t="shared" si="0"/>
        <v/>
      </c>
      <c r="H21" s="155"/>
      <c r="I21" s="214"/>
    </row>
    <row r="22" spans="3:9" ht="30" customHeight="1">
      <c r="C22" s="62" t="s">
        <v>418</v>
      </c>
      <c r="D22" s="64"/>
      <c r="E22" s="63"/>
      <c r="F22" s="64">
        <f>SUM(F18:F21)</f>
        <v>0</v>
      </c>
      <c r="G22" s="108">
        <f>SUM(G18:G21)</f>
        <v>0</v>
      </c>
      <c r="H22" s="87"/>
      <c r="I22" s="65"/>
    </row>
    <row r="23" spans="3:9" ht="13.5" customHeight="1"/>
    <row r="24" spans="3:9" ht="50.45" customHeight="1">
      <c r="C24" s="47" t="s">
        <v>403</v>
      </c>
      <c r="D24" s="47" t="s">
        <v>408</v>
      </c>
      <c r="E24" s="47" t="s">
        <v>409</v>
      </c>
      <c r="F24" s="47" t="s">
        <v>410</v>
      </c>
      <c r="G24" s="47" t="s">
        <v>411</v>
      </c>
      <c r="H24" s="47" t="s">
        <v>419</v>
      </c>
      <c r="I24" s="47" t="s">
        <v>406</v>
      </c>
    </row>
    <row r="25" spans="3:9" ht="30" customHeight="1">
      <c r="C25" s="154" t="s">
        <v>420</v>
      </c>
      <c r="D25" s="33" t="s">
        <v>421</v>
      </c>
      <c r="E25" s="58">
        <v>0.2</v>
      </c>
      <c r="F25" s="33">
        <f>COUNTIF('5.2 Sostenib. fortalezas C1'!$H$12:$H$88,D25)</f>
        <v>0</v>
      </c>
      <c r="G25" s="66" t="str">
        <f>IFERROR(F25/$F$28,"")</f>
        <v/>
      </c>
      <c r="H25" s="154">
        <f>'5.2 Sostenib. fortalezas C1'!$K$12</f>
        <v>0</v>
      </c>
      <c r="I25" s="212" t="e">
        <f>SUMPRODUCT(E25:E27,F25:F27)/H25</f>
        <v>#DIV/0!</v>
      </c>
    </row>
    <row r="26" spans="3:9" ht="30" customHeight="1">
      <c r="C26" s="155"/>
      <c r="D26" s="57" t="s">
        <v>422</v>
      </c>
      <c r="E26" s="59">
        <v>0.1</v>
      </c>
      <c r="F26" s="33">
        <f>COUNTIF('5.2 Sostenib. fortalezas C1'!$H$12:$H$88,D26)</f>
        <v>0</v>
      </c>
      <c r="G26" s="66" t="str">
        <f t="shared" ref="G26:G27" si="1">IFERROR(F26/$F$28,"")</f>
        <v/>
      </c>
      <c r="H26" s="155"/>
      <c r="I26" s="212"/>
    </row>
    <row r="27" spans="3:9" ht="30" customHeight="1">
      <c r="C27" s="155"/>
      <c r="D27" s="60" t="s">
        <v>423</v>
      </c>
      <c r="E27" s="61">
        <v>0</v>
      </c>
      <c r="F27" s="33">
        <f>COUNTIF('5.2 Sostenib. fortalezas C1'!$H$12:$H$88,D27)</f>
        <v>0</v>
      </c>
      <c r="G27" s="107" t="str">
        <f t="shared" si="1"/>
        <v/>
      </c>
      <c r="H27" s="155"/>
      <c r="I27" s="213"/>
    </row>
    <row r="28" spans="3:9" ht="30" customHeight="1">
      <c r="C28" s="62" t="s">
        <v>418</v>
      </c>
      <c r="D28" s="64"/>
      <c r="E28" s="63"/>
      <c r="F28" s="64">
        <f>SUM(F25:F27)</f>
        <v>0</v>
      </c>
      <c r="G28" s="108">
        <f>SUM(G25:G27)</f>
        <v>0</v>
      </c>
      <c r="H28" s="87"/>
      <c r="I28" s="65"/>
    </row>
  </sheetData>
  <sheetProtection algorithmName="SHA-512" hashValue="9xDgvEXAt038jncOxYKkwCzb9DNohQoZj+Jft96WHJFpdMHNn1d0hqO+6UasjtDCJbOh8FYhYFefUIhZfwXXHA==" saltValue="ya9OwyLxMvPc2UBuypQ+jA==" spinCount="100000" sheet="1" objects="1" scenarios="1" formatRows="0"/>
  <mergeCells count="11">
    <mergeCell ref="B5:M5"/>
    <mergeCell ref="B7:M7"/>
    <mergeCell ref="B12:I12"/>
    <mergeCell ref="K15:M15"/>
    <mergeCell ref="C25:C27"/>
    <mergeCell ref="I25:I27"/>
    <mergeCell ref="K12:M12"/>
    <mergeCell ref="C18:C21"/>
    <mergeCell ref="I18:I21"/>
    <mergeCell ref="H18:H21"/>
    <mergeCell ref="H25:H27"/>
  </mergeCells>
  <conditionalFormatting sqref="K4:M4">
    <cfRule type="cellIs" dxfId="57" priority="13" operator="equal">
      <formula>1</formula>
    </cfRule>
  </conditionalFormatting>
  <pageMargins left="0.15748031496062992" right="0.11811023622047245" top="0.94488188976377963" bottom="0.47244094488188981" header="0.27559055118110237" footer="0.31496062992125984"/>
  <pageSetup scale="64" orientation="landscape" r:id="rId1"/>
  <drawing r:id="rId2"/>
  <legacyDrawingHF r:id="rId3"/>
  <extLst>
    <ext xmlns:x14="http://schemas.microsoft.com/office/spreadsheetml/2009/9/main" uri="{78C0D931-6437-407d-A8EE-F0AAD7539E65}">
      <x14:conditionalFormattings>
        <x14:conditionalFormatting xmlns:xm="http://schemas.microsoft.com/office/excel/2006/main">
          <x14:cfRule type="cellIs" priority="1" operator="equal" id="{318DA074-8151-413C-BD0F-6CEDFE4922CB}">
            <xm:f>Validación!$H$4</xm:f>
            <x14:dxf>
              <font>
                <b/>
                <i val="0"/>
                <color rgb="FF006100"/>
              </font>
              <fill>
                <patternFill>
                  <bgColor rgb="FFC6EFCE"/>
                </patternFill>
              </fill>
            </x14:dxf>
          </x14:cfRule>
          <x14:cfRule type="cellIs" priority="2" operator="equal" id="{1407C47A-C8A2-444C-B397-D76E2339FF1C}">
            <xm:f>Validación!$H$5</xm:f>
            <x14:dxf>
              <font>
                <b/>
                <i val="0"/>
                <color rgb="FF9C5700"/>
              </font>
              <fill>
                <patternFill>
                  <bgColor rgb="FFFFEB9C"/>
                </patternFill>
              </fill>
            </x14:dxf>
          </x14:cfRule>
          <x14:cfRule type="cellIs" priority="3" operator="equal" id="{9EACA8C8-6C36-4962-8F33-EBFA083BC2A9}">
            <xm:f>Validación!$H$6</xm:f>
            <x14:dxf>
              <font>
                <b/>
                <i val="0"/>
                <color rgb="FF9C0006"/>
              </font>
              <fill>
                <patternFill>
                  <bgColor rgb="FFFFC7CE"/>
                </patternFill>
              </fill>
            </x14:dxf>
          </x14:cfRule>
          <xm:sqref>K15:M15</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E140B-DDE6-4D33-B241-551822343717}">
  <sheetPr codeName="Hoja13">
    <tabColor theme="4"/>
  </sheetPr>
  <dimension ref="B1:F39"/>
  <sheetViews>
    <sheetView showGridLines="0" zoomScale="80" zoomScaleNormal="80" workbookViewId="0">
      <pane ySplit="6" topLeftCell="A7" activePane="bottomLeft" state="frozen"/>
      <selection pane="bottomLeft"/>
      <selection activeCell="F15" sqref="F15:F17"/>
    </sheetView>
  </sheetViews>
  <sheetFormatPr defaultColWidth="3.625" defaultRowHeight="30" customHeight="1"/>
  <cols>
    <col min="1" max="1" width="2.125" style="2" customWidth="1"/>
    <col min="2" max="4" width="18.75" style="2" customWidth="1"/>
    <col min="5" max="5" width="128.5" style="2" customWidth="1"/>
    <col min="6" max="6" width="22.625" style="2" customWidth="1"/>
    <col min="7" max="16384" width="3.625" style="2"/>
  </cols>
  <sheetData>
    <row r="1" spans="2:6" ht="6.75" customHeight="1"/>
    <row r="2" spans="2:6" ht="41.45" customHeight="1">
      <c r="F2"/>
    </row>
    <row r="3" spans="2:6" ht="6" customHeight="1">
      <c r="B3" s="26"/>
      <c r="C3" s="26"/>
      <c r="D3" s="26"/>
      <c r="E3" s="26"/>
      <c r="F3" s="26"/>
    </row>
    <row r="4" spans="2:6" ht="24.6" customHeight="1">
      <c r="B4" s="27" t="s">
        <v>424</v>
      </c>
      <c r="C4" s="27"/>
      <c r="D4" s="27"/>
      <c r="E4" s="34"/>
      <c r="F4" s="49">
        <f>(COUNTIF($F$12:$F$17,Validación!$B$8)+
COUNTIF($F$24,Validación!$B$8)+
COUNTIF($F$31:$F$39,Validación!$B$8))
/
(COUNTA($F$12:$F$17)+
COUNTA($F$24)+
COUNTA($F$31:$F$39))</f>
        <v>0</v>
      </c>
    </row>
    <row r="5" spans="2:6" ht="32.450000000000003" customHeight="1">
      <c r="B5" s="172" t="str">
        <f>"Carrera 1: "&amp; INDEX(Datos_de_la_carrera[Nombre y grado de la carrera],1)</f>
        <v xml:space="preserve">Carrera 1: </v>
      </c>
      <c r="C5" s="172"/>
      <c r="D5" s="172"/>
      <c r="E5" s="172"/>
      <c r="F5" s="172"/>
    </row>
    <row r="6" spans="2:6" ht="10.5" customHeight="1"/>
    <row r="7" spans="2:6" ht="24.95" customHeight="1">
      <c r="B7" s="35" t="s">
        <v>358</v>
      </c>
      <c r="C7" s="35"/>
      <c r="D7" s="35"/>
      <c r="E7" s="35"/>
      <c r="F7" s="35"/>
    </row>
    <row r="8" spans="2:6" ht="9.9499999999999993" customHeight="1">
      <c r="B8" s="25"/>
      <c r="C8" s="25"/>
      <c r="D8" s="25"/>
      <c r="E8" s="25"/>
      <c r="F8" s="25"/>
    </row>
    <row r="9" spans="2:6" ht="19.5" customHeight="1">
      <c r="B9" s="36" t="s">
        <v>359</v>
      </c>
      <c r="C9" s="36"/>
      <c r="D9" s="36"/>
      <c r="E9" s="37"/>
      <c r="F9" s="38"/>
    </row>
    <row r="10" spans="2:6" ht="4.5" customHeight="1">
      <c r="B10" s="25"/>
      <c r="C10" s="25"/>
      <c r="D10" s="25"/>
      <c r="E10" s="25"/>
      <c r="F10" s="25"/>
    </row>
    <row r="11" spans="2:6" ht="32.450000000000003" customHeight="1">
      <c r="B11" s="208" t="s">
        <v>79</v>
      </c>
      <c r="C11" s="150"/>
      <c r="D11" s="71" t="s">
        <v>321</v>
      </c>
      <c r="E11" s="71" t="s">
        <v>5</v>
      </c>
      <c r="F11" s="28" t="s">
        <v>21</v>
      </c>
    </row>
    <row r="12" spans="2:6" ht="99" customHeight="1">
      <c r="B12" s="209" t="str">
        <f>'4.2 Puntaje pautas C1'!B16</f>
        <v>1. Plan de estudios</v>
      </c>
      <c r="C12" s="210"/>
      <c r="D12" s="115">
        <f>'4.2 Puntaje pautas C1'!N16</f>
        <v>0</v>
      </c>
      <c r="E12" s="72"/>
      <c r="F12" s="33" t="str">
        <f>IF(ISBLANK('5.4 Valoración integral C1'!$E12),Validación!$B$4,Validación!$B$8)</f>
        <v>Pendiente. Por favor ingrese su respuesta.</v>
      </c>
    </row>
    <row r="13" spans="2:6" ht="99" customHeight="1">
      <c r="B13" s="209" t="str">
        <f>'4.2 Puntaje pautas C1'!B20</f>
        <v>2. Proceso educativo</v>
      </c>
      <c r="C13" s="210"/>
      <c r="D13" s="115">
        <f>'4.2 Puntaje pautas C1'!N20</f>
        <v>0</v>
      </c>
      <c r="E13" s="72"/>
      <c r="F13" s="33" t="str">
        <f>IF(ISBLANK('5.4 Valoración integral C1'!$E13),Validación!$B$4,Validación!$B$8)</f>
        <v>Pendiente. Por favor ingrese su respuesta.</v>
      </c>
    </row>
    <row r="14" spans="2:6" ht="99" customHeight="1">
      <c r="B14" s="209" t="str">
        <f>'4.2 Puntaje pautas C1'!B24</f>
        <v>3. Estudiantes y personas graduadas</v>
      </c>
      <c r="C14" s="210"/>
      <c r="D14" s="115">
        <f>'4.2 Puntaje pautas C1'!N24</f>
        <v>0</v>
      </c>
      <c r="E14" s="72"/>
      <c r="F14" s="33" t="str">
        <f>IF(ISBLANK('5.4 Valoración integral C1'!$E14),Validación!$B$4,Validación!$B$8)</f>
        <v>Pendiente. Por favor ingrese su respuesta.</v>
      </c>
    </row>
    <row r="15" spans="2:6" ht="99" customHeight="1">
      <c r="B15" s="209" t="str">
        <f>'4.2 Puntaje pautas C1'!B28</f>
        <v>4. Personal académico, administrativo, técnico y de apoyo</v>
      </c>
      <c r="C15" s="210"/>
      <c r="D15" s="115">
        <f>'4.2 Puntaje pautas C1'!N28</f>
        <v>0</v>
      </c>
      <c r="E15" s="72"/>
      <c r="F15" s="33" t="str">
        <f>IF(ISBLANK('5.4 Valoración integral C1'!$E15),Validación!$B$4,Validación!$B$8)</f>
        <v>Pendiente. Por favor ingrese su respuesta.</v>
      </c>
    </row>
    <row r="16" spans="2:6" ht="99" customHeight="1">
      <c r="B16" s="209" t="str">
        <f>'4.2 Puntaje pautas C1'!B32</f>
        <v>5. Recursos y servicios de apoyo</v>
      </c>
      <c r="C16" s="210"/>
      <c r="D16" s="115">
        <f>'4.2 Puntaje pautas C1'!N32</f>
        <v>0</v>
      </c>
      <c r="E16" s="72"/>
      <c r="F16" s="33" t="str">
        <f>IF(ISBLANK('5.4 Valoración integral C1'!$E16),Validación!$B$4,Validación!$B$8)</f>
        <v>Pendiente. Por favor ingrese su respuesta.</v>
      </c>
    </row>
    <row r="17" spans="2:6" ht="99" customHeight="1">
      <c r="B17" s="209" t="str">
        <f>'4.2 Puntaje pautas C1'!B36</f>
        <v>6. Gestión de la carrera</v>
      </c>
      <c r="C17" s="210"/>
      <c r="D17" s="115">
        <f>'4.2 Puntaje pautas C1'!N36</f>
        <v>0</v>
      </c>
      <c r="E17" s="72"/>
      <c r="F17" s="33" t="str">
        <f>IF(ISBLANK('5.4 Valoración integral C1'!$E17),Validación!$B$4,Validación!$B$8)</f>
        <v>Pendiente. Por favor ingrese su respuesta.</v>
      </c>
    </row>
    <row r="19" spans="2:6" ht="24.95" customHeight="1">
      <c r="B19" s="35" t="s">
        <v>360</v>
      </c>
      <c r="C19" s="35"/>
      <c r="D19" s="35"/>
      <c r="E19" s="35"/>
      <c r="F19" s="35"/>
    </row>
    <row r="20" spans="2:6" ht="9.9499999999999993" customHeight="1">
      <c r="B20" s="25"/>
      <c r="C20" s="25"/>
      <c r="D20" s="25"/>
      <c r="E20" s="25"/>
      <c r="F20" s="25"/>
    </row>
    <row r="21" spans="2:6" ht="19.5" customHeight="1">
      <c r="B21" s="36" t="s">
        <v>361</v>
      </c>
      <c r="C21" s="36"/>
      <c r="D21" s="36"/>
      <c r="E21" s="37"/>
      <c r="F21" s="38"/>
    </row>
    <row r="22" spans="2:6" ht="4.5" customHeight="1">
      <c r="B22" s="25"/>
      <c r="C22" s="25"/>
      <c r="D22" s="25"/>
      <c r="E22" s="25"/>
      <c r="F22" s="25"/>
    </row>
    <row r="23" spans="2:6" ht="32.450000000000003" customHeight="1">
      <c r="B23" s="208" t="s">
        <v>20</v>
      </c>
      <c r="C23" s="150"/>
      <c r="D23" s="71" t="s">
        <v>321</v>
      </c>
      <c r="E23" s="71" t="s">
        <v>5</v>
      </c>
      <c r="F23" s="28" t="s">
        <v>21</v>
      </c>
    </row>
    <row r="24" spans="2:6" ht="214.5" customHeight="1">
      <c r="B24" s="206" t="s">
        <v>362</v>
      </c>
      <c r="C24" s="207"/>
      <c r="D24" s="115" t="e">
        <f>_xlfn.LET(
    _xlpm.v,
    '5.3 Puntaje final reacredit. C1'!$M$14,
    TEXT(_xlpm.v, "0.0%") &amp; " (" &amp;
    IF(
        _xlpm.v&gt;=0.8, "Rango I",
        IF(_xlpm.v&gt;=0.7, "Rango II", "Rango III")
    ) &amp; ")"
)</f>
        <v>#DIV/0!</v>
      </c>
      <c r="E24" s="114"/>
      <c r="F24" s="33" t="str">
        <f>IF(ISBLANK($E24),Validación!$B$4,Validación!$B$8)</f>
        <v>Pendiente. Por favor ingrese su respuesta.</v>
      </c>
    </row>
    <row r="26" spans="2:6" ht="24.95" customHeight="1">
      <c r="B26" s="35" t="s">
        <v>363</v>
      </c>
      <c r="C26" s="35"/>
      <c r="D26" s="35"/>
      <c r="E26" s="35"/>
      <c r="F26" s="35"/>
    </row>
    <row r="27" spans="2:6" ht="9.9499999999999993" customHeight="1">
      <c r="B27" s="25"/>
      <c r="C27" s="25"/>
      <c r="D27" s="25"/>
      <c r="E27" s="25"/>
      <c r="F27" s="25"/>
    </row>
    <row r="28" spans="2:6" ht="19.5" customHeight="1">
      <c r="B28" s="36" t="s">
        <v>364</v>
      </c>
      <c r="C28" s="36"/>
      <c r="D28" s="36"/>
      <c r="E28" s="37"/>
      <c r="F28" s="38"/>
    </row>
    <row r="29" spans="2:6" ht="4.5" customHeight="1">
      <c r="B29" s="25"/>
      <c r="C29" s="25"/>
      <c r="D29" s="25"/>
      <c r="E29" s="25"/>
      <c r="F29" s="25"/>
    </row>
    <row r="30" spans="2:6" ht="32.450000000000003" customHeight="1">
      <c r="B30" s="208" t="s">
        <v>20</v>
      </c>
      <c r="C30" s="150"/>
      <c r="D30" s="150" t="s">
        <v>5</v>
      </c>
      <c r="E30" s="150"/>
      <c r="F30" s="28" t="s">
        <v>21</v>
      </c>
    </row>
    <row r="31" spans="2:6" ht="76.5" customHeight="1">
      <c r="B31" s="206" t="s">
        <v>365</v>
      </c>
      <c r="C31" s="207"/>
      <c r="D31" s="151"/>
      <c r="E31" s="153"/>
      <c r="F31" s="32" t="str">
        <f>IF(ISBLANK('5.4 Valoración integral C1'!$D31),Validación!$B$4,Validación!$B$8)</f>
        <v>Pendiente. Por favor ingrese su respuesta.</v>
      </c>
    </row>
    <row r="32" spans="2:6" ht="76.5" customHeight="1">
      <c r="B32" s="206" t="s">
        <v>366</v>
      </c>
      <c r="C32" s="207"/>
      <c r="D32" s="151"/>
      <c r="E32" s="153"/>
      <c r="F32" s="32" t="str">
        <f>IF(ISBLANK('5.4 Valoración integral C1'!$D32),Validación!$B$4,Validación!$B$8)</f>
        <v>Pendiente. Por favor ingrese su respuesta.</v>
      </c>
    </row>
    <row r="33" spans="2:6" ht="76.5" customHeight="1">
      <c r="B33" s="206" t="s">
        <v>367</v>
      </c>
      <c r="C33" s="207"/>
      <c r="D33" s="151"/>
      <c r="E33" s="153"/>
      <c r="F33" s="32" t="str">
        <f>IF(ISBLANK('5.4 Valoración integral C1'!$D33),Validación!$B$4,Validación!$B$8)</f>
        <v>Pendiente. Por favor ingrese su respuesta.</v>
      </c>
    </row>
    <row r="34" spans="2:6" ht="76.5" customHeight="1">
      <c r="B34" s="206" t="s">
        <v>368</v>
      </c>
      <c r="C34" s="207"/>
      <c r="D34" s="151"/>
      <c r="E34" s="153"/>
      <c r="F34" s="32" t="str">
        <f>IF(ISBLANK('5.4 Valoración integral C1'!$D34),Validación!$B$4,Validación!$B$8)</f>
        <v>Pendiente. Por favor ingrese su respuesta.</v>
      </c>
    </row>
    <row r="35" spans="2:6" ht="76.5" customHeight="1">
      <c r="B35" s="206" t="s">
        <v>369</v>
      </c>
      <c r="C35" s="207"/>
      <c r="D35" s="151"/>
      <c r="E35" s="153"/>
      <c r="F35" s="32" t="str">
        <f>IF(ISBLANK('5.4 Valoración integral C1'!$D35),Validación!$B$4,Validación!$B$8)</f>
        <v>Pendiente. Por favor ingrese su respuesta.</v>
      </c>
    </row>
    <row r="36" spans="2:6" ht="76.5" customHeight="1">
      <c r="B36" s="206" t="s">
        <v>369</v>
      </c>
      <c r="C36" s="207"/>
      <c r="D36" s="151"/>
      <c r="E36" s="153"/>
      <c r="F36" s="32" t="str">
        <f>IF(ISBLANK('5.4 Valoración integral C1'!$D36),Validación!$B$4,Validación!$B$8)</f>
        <v>Pendiente. Por favor ingrese su respuesta.</v>
      </c>
    </row>
    <row r="37" spans="2:6" ht="76.5" customHeight="1">
      <c r="B37" s="206" t="s">
        <v>370</v>
      </c>
      <c r="C37" s="207"/>
      <c r="D37" s="151"/>
      <c r="E37" s="153"/>
      <c r="F37" s="32" t="str">
        <f>IF(ISBLANK('5.4 Valoración integral C1'!$D37),Validación!$B$4,Validación!$B$8)</f>
        <v>Pendiente. Por favor ingrese su respuesta.</v>
      </c>
    </row>
    <row r="38" spans="2:6" ht="76.5" customHeight="1">
      <c r="B38" s="206" t="s">
        <v>371</v>
      </c>
      <c r="C38" s="207"/>
      <c r="D38" s="151"/>
      <c r="E38" s="153"/>
      <c r="F38" s="32" t="str">
        <f>IF(ISBLANK('5.4 Valoración integral C1'!$D38),Validación!$B$4,Validación!$B$8)</f>
        <v>Pendiente. Por favor ingrese su respuesta.</v>
      </c>
    </row>
    <row r="39" spans="2:6" ht="84" customHeight="1">
      <c r="B39" s="206" t="s">
        <v>372</v>
      </c>
      <c r="C39" s="207"/>
      <c r="D39" s="151"/>
      <c r="E39" s="153"/>
      <c r="F39" s="33" t="str">
        <f>IF(ISBLANK('5.4 Valoración integral C1'!$D39),Validación!$B$4,Validación!$B$8)</f>
        <v>Pendiente. Por favor ingrese su respuesta.</v>
      </c>
    </row>
  </sheetData>
  <sheetProtection algorithmName="SHA-512" hashValue="82O0YqimuuIWIQO6GJX+eCviDePCFdi+ItiGDM4ycHrDgJ/9rRfIcn7yWdB/U/ABp5HR8qfV+qCF5GEMvxM3UA==" saltValue="Ti2xp86cRJ5AOv3lY4HulA==" spinCount="100000" sheet="1" objects="1" scenarios="1" formatRows="0"/>
  <mergeCells count="30">
    <mergeCell ref="B39:C39"/>
    <mergeCell ref="B38:C38"/>
    <mergeCell ref="B31:C31"/>
    <mergeCell ref="B30:C30"/>
    <mergeCell ref="B12:C12"/>
    <mergeCell ref="B36:C36"/>
    <mergeCell ref="B35:C35"/>
    <mergeCell ref="B34:C34"/>
    <mergeCell ref="B33:C33"/>
    <mergeCell ref="B32:C32"/>
    <mergeCell ref="B23:C23"/>
    <mergeCell ref="B24:C24"/>
    <mergeCell ref="B13:C13"/>
    <mergeCell ref="B14:C14"/>
    <mergeCell ref="B15:C15"/>
    <mergeCell ref="B16:C16"/>
    <mergeCell ref="D39:E39"/>
    <mergeCell ref="D38:E38"/>
    <mergeCell ref="D37:E37"/>
    <mergeCell ref="D36:E36"/>
    <mergeCell ref="D35:E35"/>
    <mergeCell ref="B37:C37"/>
    <mergeCell ref="B5:F5"/>
    <mergeCell ref="B17:C17"/>
    <mergeCell ref="D34:E34"/>
    <mergeCell ref="D33:E33"/>
    <mergeCell ref="D32:E32"/>
    <mergeCell ref="D31:E31"/>
    <mergeCell ref="D30:E30"/>
    <mergeCell ref="B11:C11"/>
  </mergeCells>
  <conditionalFormatting sqref="D12:D17">
    <cfRule type="cellIs" dxfId="53" priority="4" stopIfTrue="1" operator="lessThan">
      <formula>0.7</formula>
    </cfRule>
    <cfRule type="cellIs" dxfId="52" priority="5" stopIfTrue="1" operator="lessThan">
      <formula>0.8</formula>
    </cfRule>
    <cfRule type="cellIs" dxfId="51" priority="6" operator="lessThan">
      <formula>1</formula>
    </cfRule>
  </conditionalFormatting>
  <conditionalFormatting sqref="D24">
    <cfRule type="expression" dxfId="50" priority="1">
      <formula>SEARCH("(Rango III)",$D24)&gt;0</formula>
    </cfRule>
    <cfRule type="expression" dxfId="49" priority="2">
      <formula>SEARCH("(Rango II)",$D24)&gt;0</formula>
    </cfRule>
    <cfRule type="expression" dxfId="48" priority="3">
      <formula>SEARCH("(Rango I)",$D24)&gt;0</formula>
    </cfRule>
  </conditionalFormatting>
  <conditionalFormatting sqref="F4">
    <cfRule type="cellIs" dxfId="47" priority="169" operator="equal">
      <formula>1</formula>
    </cfRule>
    <cfRule type="cellIs" dxfId="46" priority="174"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E12:E17 D31:E39 E24" xr:uid="{6DBC67C7-187D-4516-B840-A32F4C41D158}">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cellIs" priority="1733" operator="equal" id="{60E260C6-1620-41DB-B5E1-08CA86489D39}">
            <xm:f>Validación!$Q$9</xm:f>
            <x14:dxf>
              <font>
                <b/>
                <i val="0"/>
                <color rgb="FF9C5700"/>
              </font>
              <fill>
                <patternFill>
                  <bgColor rgb="FFFFEB9C"/>
                </patternFill>
              </fill>
            </x14:dxf>
          </x14:cfRule>
          <x14:cfRule type="cellIs" priority="1734" operator="equal" id="{04CDE453-0A88-4383-8C81-4F712B4396EA}">
            <xm:f>Validación!$Q$8</xm:f>
            <x14:dxf>
              <font>
                <b/>
                <i val="0"/>
                <color rgb="FF006100"/>
              </font>
              <fill>
                <patternFill>
                  <bgColor rgb="FFC6EFCE"/>
                </patternFill>
              </fill>
            </x14:dxf>
          </x14:cfRule>
          <x14:cfRule type="cellIs" priority="1735" operator="equal" id="{8354A982-0230-4BA2-99A7-F0CEA6E7DCA3}">
            <xm:f>Validación!$Q$7</xm:f>
            <x14:dxf>
              <font>
                <b/>
                <i val="0"/>
                <color rgb="FF9C5700"/>
              </font>
              <fill>
                <patternFill>
                  <bgColor rgb="FFFFEB9C"/>
                </patternFill>
              </fill>
            </x14:dxf>
          </x14:cfRule>
          <x14:cfRule type="cellIs" priority="1736" operator="equal" id="{5F925286-24A2-4FA5-A645-53B4A1F60019}">
            <xm:f>Validación!$B$4</xm:f>
            <x14:dxf>
              <font>
                <b/>
                <i val="0"/>
                <color theme="4"/>
              </font>
            </x14:dxf>
          </x14:cfRule>
          <xm:sqref>F12:F17 F24 F31:F39</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A3F29-B81D-4AF0-8A61-4A306709D4D5}">
  <sheetPr codeName="Hoja5"/>
  <dimension ref="B2:AA36"/>
  <sheetViews>
    <sheetView showGridLines="0" zoomScale="89" workbookViewId="0">
      <selection activeCell="B8" sqref="B8"/>
    </sheetView>
  </sheetViews>
  <sheetFormatPr defaultColWidth="11.5" defaultRowHeight="14.45"/>
  <cols>
    <col min="1" max="1" width="3.625" customWidth="1"/>
    <col min="2" max="2" width="70.625" bestFit="1" customWidth="1"/>
    <col min="3" max="3" width="3.125" customWidth="1"/>
    <col min="4" max="4" width="32.125" bestFit="1" customWidth="1"/>
    <col min="5" max="5" width="3.125" customWidth="1"/>
    <col min="6" max="6" width="32.125" bestFit="1" customWidth="1"/>
    <col min="7" max="7" width="3.125" customWidth="1"/>
    <col min="8" max="8" width="24" customWidth="1"/>
    <col min="9" max="9" width="3.125" customWidth="1"/>
    <col min="10" max="10" width="30.875" bestFit="1" customWidth="1"/>
    <col min="11" max="11" width="10.375" bestFit="1" customWidth="1"/>
    <col min="12" max="12" width="3.125" customWidth="1"/>
    <col min="13" max="13" width="29.625" bestFit="1" customWidth="1"/>
    <col min="14" max="14" width="20.625" customWidth="1"/>
    <col min="15" max="15" width="30.25" bestFit="1" customWidth="1"/>
    <col min="16" max="16" width="20.625" customWidth="1"/>
    <col min="17" max="17" width="40.375" bestFit="1" customWidth="1"/>
    <col min="18" max="18" width="3.625" customWidth="1"/>
    <col min="19" max="19" width="55.125" customWidth="1"/>
    <col min="20" max="20" width="3.625" customWidth="1"/>
    <col min="21" max="21" width="57.375" customWidth="1"/>
    <col min="22" max="22" width="3.625" customWidth="1"/>
    <col min="23" max="23" width="72.25" customWidth="1"/>
    <col min="24" max="24" width="3.625" customWidth="1"/>
    <col min="25" max="25" width="22" customWidth="1"/>
    <col min="26" max="26" width="20.375" customWidth="1"/>
    <col min="27" max="27" width="18.875" bestFit="1" customWidth="1"/>
  </cols>
  <sheetData>
    <row r="2" spans="2:27">
      <c r="B2" t="s">
        <v>425</v>
      </c>
      <c r="D2" t="s">
        <v>426</v>
      </c>
      <c r="F2" t="s">
        <v>427</v>
      </c>
      <c r="H2" t="s">
        <v>428</v>
      </c>
      <c r="J2" s="1" t="s">
        <v>429</v>
      </c>
      <c r="K2" s="1"/>
      <c r="M2" s="1" t="s">
        <v>430</v>
      </c>
      <c r="N2" s="1"/>
      <c r="O2" s="1"/>
      <c r="P2" s="1"/>
      <c r="S2" t="s">
        <v>431</v>
      </c>
      <c r="U2" t="s">
        <v>432</v>
      </c>
      <c r="W2" t="s">
        <v>433</v>
      </c>
      <c r="Y2" t="s">
        <v>434</v>
      </c>
    </row>
    <row r="3" spans="2:27">
      <c r="B3" s="2" t="s">
        <v>435</v>
      </c>
      <c r="C3" s="2"/>
      <c r="D3" s="2" t="s">
        <v>436</v>
      </c>
      <c r="E3" s="2"/>
      <c r="F3" s="2" t="s">
        <v>436</v>
      </c>
      <c r="G3" s="2"/>
      <c r="H3" s="2" t="s">
        <v>437</v>
      </c>
      <c r="I3" s="2"/>
      <c r="J3" s="2" t="s">
        <v>84</v>
      </c>
      <c r="K3" s="2" t="s">
        <v>323</v>
      </c>
      <c r="L3" s="2"/>
      <c r="M3" s="2" t="s">
        <v>438</v>
      </c>
      <c r="N3" s="2" t="s">
        <v>439</v>
      </c>
      <c r="O3" s="2" t="s">
        <v>440</v>
      </c>
      <c r="P3" s="2" t="s">
        <v>441</v>
      </c>
      <c r="Q3" s="2" t="s">
        <v>435</v>
      </c>
      <c r="S3" t="s">
        <v>4</v>
      </c>
      <c r="U3" t="s">
        <v>4</v>
      </c>
      <c r="W3" t="s">
        <v>4</v>
      </c>
      <c r="Y3" s="86" t="s">
        <v>408</v>
      </c>
      <c r="Z3" s="86" t="s">
        <v>409</v>
      </c>
      <c r="AA3" s="86" t="s">
        <v>442</v>
      </c>
    </row>
    <row r="4" spans="2:27" ht="29.1">
      <c r="B4" s="12" t="s">
        <v>443</v>
      </c>
      <c r="C4" s="12"/>
      <c r="D4" s="7" t="s">
        <v>414</v>
      </c>
      <c r="E4" s="12"/>
      <c r="F4" s="7" t="s">
        <v>421</v>
      </c>
      <c r="G4" s="12"/>
      <c r="H4" s="7" t="s">
        <v>444</v>
      </c>
      <c r="I4" s="12"/>
      <c r="J4" s="7" t="s">
        <v>445</v>
      </c>
      <c r="K4" s="7">
        <v>1</v>
      </c>
      <c r="L4" s="12"/>
      <c r="M4" s="3" t="s">
        <v>446</v>
      </c>
      <c r="N4" s="3" t="s">
        <v>446</v>
      </c>
      <c r="O4" s="3" t="s">
        <v>446</v>
      </c>
      <c r="P4" s="3" t="s">
        <v>446</v>
      </c>
      <c r="Q4" s="12" t="s">
        <v>447</v>
      </c>
      <c r="S4" s="85" t="s">
        <v>448</v>
      </c>
      <c r="U4" s="30" t="s">
        <v>449</v>
      </c>
      <c r="W4" s="30" t="s">
        <v>450</v>
      </c>
      <c r="Y4" s="86" t="s">
        <v>421</v>
      </c>
      <c r="Z4" s="100">
        <v>0.2</v>
      </c>
      <c r="AA4" s="101">
        <v>0.15</v>
      </c>
    </row>
    <row r="5" spans="2:27" ht="29.1">
      <c r="B5" s="12" t="s">
        <v>451</v>
      </c>
      <c r="C5" s="12"/>
      <c r="D5" s="7" t="s">
        <v>415</v>
      </c>
      <c r="E5" s="12"/>
      <c r="F5" s="7" t="s">
        <v>422</v>
      </c>
      <c r="G5" s="12"/>
      <c r="H5" s="7" t="s">
        <v>452</v>
      </c>
      <c r="I5" s="12"/>
      <c r="J5" s="7" t="s">
        <v>453</v>
      </c>
      <c r="K5" s="7">
        <v>0.5</v>
      </c>
      <c r="L5" s="12"/>
      <c r="M5" s="3" t="s">
        <v>446</v>
      </c>
      <c r="N5" s="3" t="s">
        <v>454</v>
      </c>
      <c r="O5" s="3" t="s">
        <v>455</v>
      </c>
      <c r="P5" s="3" t="s">
        <v>456</v>
      </c>
      <c r="Q5" s="23" t="s">
        <v>457</v>
      </c>
      <c r="S5" s="85" t="s">
        <v>458</v>
      </c>
      <c r="Y5" s="86" t="s">
        <v>422</v>
      </c>
      <c r="Z5" s="100">
        <v>0.1</v>
      </c>
      <c r="AA5" s="102">
        <v>6.5000000000000002E-2</v>
      </c>
    </row>
    <row r="6" spans="2:27" ht="43.5">
      <c r="B6" s="12" t="s">
        <v>459</v>
      </c>
      <c r="C6" s="12"/>
      <c r="D6" s="7" t="s">
        <v>416</v>
      </c>
      <c r="E6" s="12"/>
      <c r="F6" s="7" t="s">
        <v>423</v>
      </c>
      <c r="G6" s="12"/>
      <c r="H6" s="7" t="s">
        <v>460</v>
      </c>
      <c r="I6" s="12"/>
      <c r="J6" s="7" t="s">
        <v>461</v>
      </c>
      <c r="K6" s="7">
        <v>0</v>
      </c>
      <c r="L6" s="12"/>
      <c r="M6" s="3" t="s">
        <v>462</v>
      </c>
      <c r="N6" s="3" t="s">
        <v>454</v>
      </c>
      <c r="O6" s="3" t="s">
        <v>463</v>
      </c>
      <c r="P6" s="3" t="s">
        <v>456</v>
      </c>
      <c r="Q6" s="23" t="s">
        <v>464</v>
      </c>
      <c r="S6" s="85" t="s">
        <v>465</v>
      </c>
      <c r="Y6" s="86" t="s">
        <v>423</v>
      </c>
      <c r="Z6" s="100">
        <v>0</v>
      </c>
      <c r="AA6" s="86"/>
    </row>
    <row r="7" spans="2:27" ht="29.1">
      <c r="B7" s="12" t="s">
        <v>466</v>
      </c>
      <c r="C7" s="12"/>
      <c r="D7" s="54" t="s">
        <v>417</v>
      </c>
      <c r="E7" s="12"/>
      <c r="F7" s="24"/>
      <c r="G7" s="12"/>
      <c r="H7" s="12"/>
      <c r="I7" s="12"/>
      <c r="J7" s="12"/>
      <c r="K7" s="12"/>
      <c r="L7" s="12"/>
      <c r="M7" s="3" t="s">
        <v>462</v>
      </c>
      <c r="N7" s="3" t="s">
        <v>454</v>
      </c>
      <c r="O7" s="3" t="s">
        <v>463</v>
      </c>
      <c r="P7" s="3" t="s">
        <v>456</v>
      </c>
      <c r="Q7" s="23" t="s">
        <v>467</v>
      </c>
      <c r="S7" s="85" t="s">
        <v>468</v>
      </c>
    </row>
    <row r="8" spans="2:27">
      <c r="B8" s="13" t="s">
        <v>469</v>
      </c>
      <c r="C8" s="24"/>
      <c r="D8" s="2"/>
      <c r="E8" s="24"/>
      <c r="F8" s="2"/>
      <c r="G8" s="24"/>
      <c r="H8" s="24"/>
      <c r="I8" s="24"/>
      <c r="J8" s="24"/>
      <c r="K8" s="24"/>
      <c r="L8" s="24"/>
      <c r="M8" s="3" t="s">
        <v>462</v>
      </c>
      <c r="N8" s="3" t="s">
        <v>454</v>
      </c>
      <c r="O8" s="3" t="s">
        <v>462</v>
      </c>
      <c r="P8" s="3" t="s">
        <v>456</v>
      </c>
      <c r="Q8" s="13" t="s">
        <v>469</v>
      </c>
    </row>
    <row r="9" spans="2:27" ht="29.1">
      <c r="B9" s="2" t="s">
        <v>470</v>
      </c>
      <c r="C9" s="2"/>
      <c r="D9" s="2"/>
      <c r="E9" s="2"/>
      <c r="F9" s="2"/>
      <c r="G9" s="2"/>
      <c r="H9" s="2"/>
      <c r="I9" s="2"/>
      <c r="J9" s="2"/>
      <c r="K9" s="2"/>
      <c r="L9" s="2"/>
      <c r="M9" s="3" t="s">
        <v>446</v>
      </c>
      <c r="N9" s="3" t="s">
        <v>471</v>
      </c>
      <c r="O9" s="3" t="s">
        <v>456</v>
      </c>
      <c r="P9" s="3" t="s">
        <v>455</v>
      </c>
      <c r="Q9" s="23" t="s">
        <v>457</v>
      </c>
    </row>
    <row r="10" spans="2:27">
      <c r="B10" s="2" t="s">
        <v>472</v>
      </c>
      <c r="C10" s="2"/>
      <c r="D10" s="2"/>
      <c r="E10" s="2"/>
      <c r="F10" s="2"/>
      <c r="G10" s="2"/>
      <c r="H10" s="2"/>
      <c r="I10" s="2"/>
      <c r="J10" s="2"/>
      <c r="K10" s="2"/>
      <c r="L10" s="2"/>
      <c r="M10" s="3" t="s">
        <v>462</v>
      </c>
      <c r="N10" s="3" t="s">
        <v>471</v>
      </c>
      <c r="O10" s="3" t="s">
        <v>456</v>
      </c>
      <c r="P10" s="3" t="s">
        <v>463</v>
      </c>
      <c r="Q10" s="23" t="s">
        <v>473</v>
      </c>
    </row>
    <row r="11" spans="2:27">
      <c r="B11" s="2" t="s">
        <v>474</v>
      </c>
      <c r="C11" s="2"/>
      <c r="D11" s="2"/>
      <c r="E11" s="2"/>
      <c r="F11" s="2"/>
      <c r="G11" s="2"/>
      <c r="H11" s="2"/>
      <c r="I11" s="2"/>
      <c r="J11" s="2"/>
      <c r="K11" s="2"/>
      <c r="L11" s="2"/>
      <c r="M11" s="3" t="s">
        <v>462</v>
      </c>
      <c r="N11" s="3" t="s">
        <v>471</v>
      </c>
      <c r="O11" s="3" t="s">
        <v>456</v>
      </c>
      <c r="P11" s="3" t="s">
        <v>462</v>
      </c>
      <c r="Q11" s="13" t="s">
        <v>469</v>
      </c>
    </row>
    <row r="12" spans="2:27" ht="29.1">
      <c r="B12" s="2" t="s">
        <v>475</v>
      </c>
      <c r="C12" s="2"/>
      <c r="E12" s="2"/>
      <c r="G12" s="2"/>
      <c r="H12" s="2"/>
      <c r="I12" s="2"/>
      <c r="J12" s="2"/>
      <c r="K12" s="2"/>
      <c r="L12" s="2"/>
      <c r="M12" s="3" t="s">
        <v>446</v>
      </c>
      <c r="N12" s="3" t="s">
        <v>476</v>
      </c>
      <c r="O12" s="3" t="s">
        <v>456</v>
      </c>
      <c r="P12" s="3" t="s">
        <v>455</v>
      </c>
      <c r="Q12" s="23" t="s">
        <v>464</v>
      </c>
    </row>
    <row r="13" spans="2:27">
      <c r="M13" s="3" t="s">
        <v>462</v>
      </c>
      <c r="N13" s="3" t="s">
        <v>476</v>
      </c>
      <c r="O13" s="3" t="s">
        <v>456</v>
      </c>
      <c r="P13" s="3" t="s">
        <v>463</v>
      </c>
      <c r="Q13" s="88" t="s">
        <v>473</v>
      </c>
    </row>
    <row r="14" spans="2:27">
      <c r="M14" s="3" t="s">
        <v>462</v>
      </c>
      <c r="N14" s="3" t="s">
        <v>476</v>
      </c>
      <c r="O14" s="3" t="s">
        <v>456</v>
      </c>
      <c r="P14" s="3" t="s">
        <v>462</v>
      </c>
      <c r="Q14" s="89" t="s">
        <v>469</v>
      </c>
    </row>
    <row r="15" spans="2:27">
      <c r="M15" s="2"/>
      <c r="N15" s="3"/>
      <c r="O15" s="3"/>
      <c r="P15" s="3"/>
      <c r="Q15" s="88" t="s">
        <v>477</v>
      </c>
    </row>
    <row r="16" spans="2:27">
      <c r="Q16" t="s">
        <v>478</v>
      </c>
    </row>
    <row r="17" spans="17:17">
      <c r="Q17" t="s">
        <v>479</v>
      </c>
    </row>
    <row r="18" spans="17:17">
      <c r="Q18" t="s">
        <v>480</v>
      </c>
    </row>
    <row r="19" spans="17:17">
      <c r="Q19" t="s">
        <v>481</v>
      </c>
    </row>
    <row r="20" spans="17:17">
      <c r="Q20" t="s">
        <v>482</v>
      </c>
    </row>
    <row r="21" spans="17:17">
      <c r="Q21" t="s">
        <v>483</v>
      </c>
    </row>
    <row r="22" spans="17:17">
      <c r="Q22" t="s">
        <v>484</v>
      </c>
    </row>
    <row r="23" spans="17:17">
      <c r="Q23" t="s">
        <v>485</v>
      </c>
    </row>
    <row r="24" spans="17:17">
      <c r="Q24" t="s">
        <v>486</v>
      </c>
    </row>
    <row r="25" spans="17:17">
      <c r="Q25" t="s">
        <v>487</v>
      </c>
    </row>
    <row r="27" spans="17:17">
      <c r="Q27" t="s">
        <v>447</v>
      </c>
    </row>
    <row r="28" spans="17:17">
      <c r="Q28" t="s">
        <v>488</v>
      </c>
    </row>
    <row r="29" spans="17:17">
      <c r="Q29" t="s">
        <v>467</v>
      </c>
    </row>
    <row r="30" spans="17:17">
      <c r="Q30" t="s">
        <v>469</v>
      </c>
    </row>
    <row r="31" spans="17:17">
      <c r="Q31" t="s">
        <v>488</v>
      </c>
    </row>
    <row r="32" spans="17:17">
      <c r="Q32" t="s">
        <v>489</v>
      </c>
    </row>
    <row r="33" spans="17:17">
      <c r="Q33" t="s">
        <v>469</v>
      </c>
    </row>
    <row r="34" spans="17:17">
      <c r="Q34" t="s">
        <v>488</v>
      </c>
    </row>
    <row r="35" spans="17:17">
      <c r="Q35" t="s">
        <v>489</v>
      </c>
    </row>
    <row r="36" spans="17:17">
      <c r="Q36" t="s">
        <v>469</v>
      </c>
    </row>
  </sheetData>
  <sheetProtection algorithmName="SHA-512" hashValue="WV0vyznvHhUeQwQ6hGGqYLA59T5vU1MkkFL8gC59RL50nksxXKkRrqqVOYnQ5TiNDanDppgQajfzfdweLMPgDA==" saltValue="uTmClGfp+McK+Vt+F7Tegg==" spinCount="100000" sheet="1" objects="1" scenarios="1" formatRows="0"/>
  <phoneticPr fontId="6" type="noConversion"/>
  <conditionalFormatting sqref="B4:L7 Q4:Q7">
    <cfRule type="cellIs" dxfId="41" priority="371" operator="equal">
      <formula>#REF!</formula>
    </cfRule>
    <cfRule type="cellIs" dxfId="40" priority="372" operator="equal">
      <formula>#REF!</formula>
    </cfRule>
  </conditionalFormatting>
  <conditionalFormatting sqref="Q9:Q10">
    <cfRule type="cellIs" dxfId="39" priority="1" operator="equal">
      <formula>#REF!</formula>
    </cfRule>
    <cfRule type="cellIs" dxfId="38" priority="2" operator="equal">
      <formula>#REF!</formula>
    </cfRule>
  </conditionalFormatting>
  <conditionalFormatting sqref="Q12:Q13">
    <cfRule type="cellIs" dxfId="37" priority="3" operator="equal">
      <formula>#REF!</formula>
    </cfRule>
    <cfRule type="cellIs" dxfId="36" priority="4" operator="equal">
      <formula>#REF!</formula>
    </cfRule>
  </conditionalFormatting>
  <conditionalFormatting sqref="Q15">
    <cfRule type="cellIs" dxfId="35" priority="7" operator="equal">
      <formula>#REF!</formula>
    </cfRule>
    <cfRule type="cellIs" dxfId="34" priority="8" operator="equal">
      <formula>#REF!</formula>
    </cfRule>
  </conditionalFormatting>
  <pageMargins left="0.7" right="0.7" top="0.75" bottom="0.75" header="0.3" footer="0.3"/>
  <pageSetup orientation="portrait" r:id="rId1"/>
  <tableParts count="10">
    <tablePart r:id="rId2"/>
    <tablePart r:id="rId3"/>
    <tablePart r:id="rId4"/>
    <tablePart r:id="rId5"/>
    <tablePart r:id="rId6"/>
    <tablePart r:id="rId7"/>
    <tablePart r:id="rId8"/>
    <tablePart r:id="rId9"/>
    <tablePart r:id="rId10"/>
    <tablePart r:id="rId1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_rels/item36.xml.rels><?xml version="1.0" encoding="UTF-8" standalone="yes"?>
<Relationships xmlns="http://schemas.openxmlformats.org/package/2006/relationships"><Relationship Id="rId1" Type="http://schemas.openxmlformats.org/officeDocument/2006/relationships/customXmlProps" Target="itemProps36.xml"/></Relationships>
</file>

<file path=customXml/_rels/item37.xml.rels><?xml version="1.0" encoding="UTF-8" standalone="yes"?>
<Relationships xmlns="http://schemas.openxmlformats.org/package/2006/relationships"><Relationship Id="rId1" Type="http://schemas.openxmlformats.org/officeDocument/2006/relationships/customXmlProps" Target="itemProps37.xml"/></Relationships>
</file>

<file path=customXml/_rels/item38.xml.rels><?xml version="1.0" encoding="UTF-8" standalone="yes"?>
<Relationships xmlns="http://schemas.openxmlformats.org/package/2006/relationships"><Relationship Id="rId1" Type="http://schemas.openxmlformats.org/officeDocument/2006/relationships/customXmlProps" Target="itemProps38.xml"/></Relationships>
</file>

<file path=customXml/_rels/item39.xml.rels><?xml version="1.0" encoding="UTF-8" standalone="yes"?>
<Relationships xmlns="http://schemas.openxmlformats.org/package/2006/relationships"><Relationship Id="rId1" Type="http://schemas.openxmlformats.org/officeDocument/2006/relationships/customXmlProps" Target="itemProps39.xml"/></Relationships>
</file>

<file path=customXml/_rels/item40.xml.rels><?xml version="1.0" encoding="UTF-8" standalone="yes"?>
<Relationships xmlns="http://schemas.openxmlformats.org/package/2006/relationships"><Relationship Id="rId1" Type="http://schemas.openxmlformats.org/officeDocument/2006/relationships/customXmlProps" Target="itemProps40.xml"/></Relationships>
</file>

<file path=customXml/_rels/item41.xml.rels><?xml version="1.0" encoding="UTF-8" standalone="yes"?>
<Relationships xmlns="http://schemas.openxmlformats.org/package/2006/relationships"><Relationship Id="rId1" Type="http://schemas.openxmlformats.org/officeDocument/2006/relationships/customXmlProps" Target="itemProps41.xml"/></Relationships>
</file>

<file path=customXml/_rels/item42.xml.rels><?xml version="1.0" encoding="UTF-8" standalone="yes"?>
<Relationships xmlns="http://schemas.openxmlformats.org/package/2006/relationships"><Relationship Id="rId1" Type="http://schemas.openxmlformats.org/officeDocument/2006/relationships/customXmlProps" Target="itemProps42.xml"/></Relationships>
</file>

<file path=customXml/_rels/item43.xml.rels><?xml version="1.0" encoding="UTF-8" standalone="yes"?>
<Relationships xmlns="http://schemas.openxmlformats.org/package/2006/relationships"><Relationship Id="rId1" Type="http://schemas.openxmlformats.org/officeDocument/2006/relationships/customXmlProps" Target="itemProps43.xml"/></Relationships>
</file>

<file path=customXml/_rels/item44.xml.rels><?xml version="1.0" encoding="UTF-8" standalone="yes"?>
<Relationships xmlns="http://schemas.openxmlformats.org/package/2006/relationships"><Relationship Id="rId1" Type="http://schemas.openxmlformats.org/officeDocument/2006/relationships/customXmlProps" Target="itemProps44.xml"/></Relationships>
</file>

<file path=customXml/_rels/item45.xml.rels><?xml version="1.0" encoding="UTF-8" standalone="yes"?>
<Relationships xmlns="http://schemas.openxmlformats.org/package/2006/relationships"><Relationship Id="rId1" Type="http://schemas.openxmlformats.org/officeDocument/2006/relationships/customXmlProps" Target="itemProps45.xml"/></Relationships>
</file>

<file path=customXml/_rels/item46.xml.rels><?xml version="1.0" encoding="UTF-8" standalone="yes"?>
<Relationships xmlns="http://schemas.openxmlformats.org/package/2006/relationships"><Relationship Id="rId1" Type="http://schemas.openxmlformats.org/officeDocument/2006/relationships/customXmlProps" Target="itemProps46.xml"/></Relationships>
</file>

<file path=customXml/_rels/item47.xml.rels><?xml version="1.0" encoding="UTF-8" standalone="yes"?>
<Relationships xmlns="http://schemas.openxmlformats.org/package/2006/relationships"><Relationship Id="rId1" Type="http://schemas.openxmlformats.org/officeDocument/2006/relationships/customXmlProps" Target="itemProps47.xml"/></Relationships>
</file>

<file path=customXml/_rels/item48.xml.rels><?xml version="1.0" encoding="UTF-8" standalone="yes"?>
<Relationships xmlns="http://schemas.openxmlformats.org/package/2006/relationships"><Relationship Id="rId1" Type="http://schemas.openxmlformats.org/officeDocument/2006/relationships/customXmlProps" Target="itemProps48.xml"/></Relationships>
</file>

<file path=customXml/_rels/item49.xml.rels><?xml version="1.0" encoding="UTF-8" standalone="yes"?>
<Relationships xmlns="http://schemas.openxmlformats.org/package/2006/relationships"><Relationship Id="rId1" Type="http://schemas.openxmlformats.org/officeDocument/2006/relationships/customXmlProps" Target="itemProps49.xml"/></Relationships>
</file>

<file path=customXml/_rels/item50.xml.rels><?xml version="1.0" encoding="UTF-8" standalone="yes"?>
<Relationships xmlns="http://schemas.openxmlformats.org/package/2006/relationships"><Relationship Id="rId1" Type="http://schemas.openxmlformats.org/officeDocument/2006/relationships/customXmlProps" Target="itemProps50.xml"/></Relationships>
</file>

<file path=customXml/_rels/item51.xml.rels><?xml version="1.0" encoding="UTF-8" standalone="yes"?>
<Relationships xmlns="http://schemas.openxmlformats.org/package/2006/relationships"><Relationship Id="rId1" Type="http://schemas.openxmlformats.org/officeDocument/2006/relationships/customXmlProps" Target="itemProps51.xml"/></Relationships>
</file>

<file path=customXml/_rels/item52.xml.rels><?xml version="1.0" encoding="UTF-8" standalone="yes"?>
<Relationships xmlns="http://schemas.openxmlformats.org/package/2006/relationships"><Relationship Id="rId1" Type="http://schemas.openxmlformats.org/officeDocument/2006/relationships/customXmlProps" Target="itemProps52.xml"/></Relationships>
</file>

<file path=customXml/_rels/item53.xml.rels><?xml version="1.0" encoding="UTF-8" standalone="yes"?>
<Relationships xmlns="http://schemas.openxmlformats.org/package/2006/relationships"><Relationship Id="rId1" Type="http://schemas.openxmlformats.org/officeDocument/2006/relationships/customXmlProps" Target="itemProps53.xml"/></Relationships>
</file>

<file path=customXml/_rels/item54.xml.rels><?xml version="1.0" encoding="UTF-8" standalone="yes"?>
<Relationships xmlns="http://schemas.openxmlformats.org/package/2006/relationships"><Relationship Id="rId1" Type="http://schemas.openxmlformats.org/officeDocument/2006/relationships/customXmlProps" Target="itemProps54.xml"/></Relationships>
</file>

<file path=customXml/_rels/item55.xml.rels><?xml version="1.0" encoding="UTF-8" standalone="yes"?>
<Relationships xmlns="http://schemas.openxmlformats.org/package/2006/relationships"><Relationship Id="rId1" Type="http://schemas.openxmlformats.org/officeDocument/2006/relationships/customXmlProps" Target="itemProps55.xml"/></Relationships>
</file>

<file path=customXml/_rels/item56.xml.rels><?xml version="1.0" encoding="UTF-8" standalone="yes"?>
<Relationships xmlns="http://schemas.openxmlformats.org/package/2006/relationships"><Relationship Id="rId1" Type="http://schemas.openxmlformats.org/officeDocument/2006/relationships/customXmlProps" Target="itemProps56.xml"/></Relationships>
</file>

<file path=customXml/_rels/item57.xml.rels><?xml version="1.0" encoding="UTF-8" standalone="yes"?>
<Relationships xmlns="http://schemas.openxmlformats.org/package/2006/relationships"><Relationship Id="rId1" Type="http://schemas.openxmlformats.org/officeDocument/2006/relationships/customXmlProps" Target="itemProps57.xml"/></Relationships>
</file>

<file path=customXml/_rels/item58.xml.rels><?xml version="1.0" encoding="UTF-8" standalone="yes"?>
<Relationships xmlns="http://schemas.openxmlformats.org/package/2006/relationships"><Relationship Id="rId1" Type="http://schemas.openxmlformats.org/officeDocument/2006/relationships/customXmlProps" Target="itemProps58.xml"/></Relationships>
</file>

<file path=customXml/_rels/item59.xml.rels><?xml version="1.0" encoding="UTF-8" standalone="yes"?>
<Relationships xmlns="http://schemas.openxmlformats.org/package/2006/relationships"><Relationship Id="rId1" Type="http://schemas.openxmlformats.org/officeDocument/2006/relationships/customXmlProps" Target="itemProps59.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32.xml>��
</file>

<file path=customXml/item33.xml>��
</file>

<file path=customXml/item34.xml>��
</file>

<file path=customXml/item35.xml>��
</file>

<file path=customXml/item36.xml>��
</file>

<file path=customXml/item37.xml>��
</file>

<file path=customXml/item38.xml>��
</file>

<file path=customXml/item39.xml>��
</file>

<file path=customXml/item40.xml>��
</file>

<file path=customXml/item41.xml>��
</file>

<file path=customXml/item42.xml>��
</file>

<file path=customXml/item43.xml>��
</file>

<file path=customXml/item44.xml>��
</file>

<file path=customXml/item45.xml>��
</file>

<file path=customXml/item46.xml>��
</file>

<file path=customXml/item47.xml>��
</file>

<file path=customXml/item48.xml>��
</file>

<file path=customXml/item49.xml>��
</file>

<file path=customXml/item50.xml>��
</file>

<file path=customXml/item51.xml>��
</file>

<file path=customXml/item52.xml>��
</file>

<file path=customXml/item53.xml>��
</file>

<file path=customXml/item54.xml>��
</file>

<file path=customXml/item55.xml>��
</file>

<file path=customXml/item56.xml>��
</file>

<file path=customXml/item57.xml>��
</file>

<file path=customXml/item58.xml>��
</file>

<file path=customXml/item59.xml>��
</file>

<file path=customXml/itemProps1.xml><?xml version="1.0" encoding="utf-8"?>
<ds:datastoreItem xmlns:ds="http://schemas.openxmlformats.org/officeDocument/2006/customXml" ds:itemID="{C5AEBF18-E2E6-4D22-BE49-F84575D64AFA}"/>
</file>

<file path=customXml/itemProps2.xml><?xml version="1.0" encoding="utf-8"?>
<ds:datastoreItem xmlns:ds="http://schemas.openxmlformats.org/officeDocument/2006/customXml" ds:itemID="{BF25F4E8-5FBC-466E-AB51-911CC93383FB}"/>
</file>

<file path=customXml/itemProps3.xml><?xml version="1.0" encoding="utf-8"?>
<ds:datastoreItem xmlns:ds="http://schemas.openxmlformats.org/officeDocument/2006/customXml" ds:itemID="{48ED78C6-BC43-4881-BC45-0FAE43CEE960}"/>
</file>

<file path=customXml/itemProps4.xml><?xml version="1.0" encoding="utf-8"?>
<ds:datastoreItem xmlns:ds="http://schemas.openxmlformats.org/officeDocument/2006/customXml" ds:itemID="{9A8C710A-8F7D-457E-A224-61BB334533C8}"/>
</file>

<file path=customXml/itemProps5.xml><?xml version="1.0" encoding="utf-8"?>
<ds:datastoreItem xmlns:ds="http://schemas.openxmlformats.org/officeDocument/2006/customXml" ds:itemID="{934031FB-E81A-4C3A-8C98-E26C89E0B525}"/>
</file>

<file path=customXml/itemProps6.xml><?xml version="1.0" encoding="utf-8"?>
<ds:datastoreItem xmlns:ds="http://schemas.openxmlformats.org/officeDocument/2006/customXml" ds:itemID="{2B853FC7-77CB-421F-A565-AD3D05743C7F}"/>
</file>

<file path=customXml/itemProps7.xml><?xml version="1.0" encoding="utf-8"?>
<ds:datastoreItem xmlns:ds="http://schemas.openxmlformats.org/officeDocument/2006/customXml" ds:itemID="{8C33B47D-C609-490A-AAF6-5FF3F8CFCD80}"/>
</file>

<file path=customXml/itemProps8.xml><?xml version="1.0" encoding="utf-8"?>
<ds:datastoreItem xmlns:ds="http://schemas.openxmlformats.org/officeDocument/2006/customXml" ds:itemID="{03949BF7-DA92-4B9B-992A-6FB58BDF5E30}"/>
</file>

<file path=customXml/itemProps9.xml><?xml version="1.0" encoding="utf-8"?>
<ds:datastoreItem xmlns:ds="http://schemas.openxmlformats.org/officeDocument/2006/customXml" ds:itemID="{D7865863-C67F-4A5D-8023-AA3B0A45A2D0}"/>
</file>

<file path=customXml/itemProps10.xml><?xml version="1.0" encoding="utf-8"?>
<ds:datastoreItem xmlns:ds="http://schemas.openxmlformats.org/officeDocument/2006/customXml" ds:itemID="{742B0D82-2746-4F4A-8014-0EDDDADEEA3D}"/>
</file>

<file path=customXml/itemProps11.xml><?xml version="1.0" encoding="utf-8"?>
<ds:datastoreItem xmlns:ds="http://schemas.openxmlformats.org/officeDocument/2006/customXml" ds:itemID="{B01AA0C0-3B98-48AD-A61A-981D6D6AB692}"/>
</file>

<file path=customXml/itemProps12.xml><?xml version="1.0" encoding="utf-8"?>
<ds:datastoreItem xmlns:ds="http://schemas.openxmlformats.org/officeDocument/2006/customXml" ds:itemID="{9A72A108-2AD7-4265-B808-C4E91E39CC5D}"/>
</file>

<file path=customXml/itemProps13.xml><?xml version="1.0" encoding="utf-8"?>
<ds:datastoreItem xmlns:ds="http://schemas.openxmlformats.org/officeDocument/2006/customXml" ds:itemID="{EFF9E340-F260-4585-AC0F-7F0C90562ADD}"/>
</file>

<file path=customXml/itemProps14.xml><?xml version="1.0" encoding="utf-8"?>
<ds:datastoreItem xmlns:ds="http://schemas.openxmlformats.org/officeDocument/2006/customXml" ds:itemID="{FB877E1F-5D44-4322-B0F9-239DC4C60D0D}"/>
</file>

<file path=customXml/itemProps15.xml><?xml version="1.0" encoding="utf-8"?>
<ds:datastoreItem xmlns:ds="http://schemas.openxmlformats.org/officeDocument/2006/customXml" ds:itemID="{5D394C96-1B64-44B8-8800-47263A5A9CD1}"/>
</file>

<file path=customXml/itemProps16.xml><?xml version="1.0" encoding="utf-8"?>
<ds:datastoreItem xmlns:ds="http://schemas.openxmlformats.org/officeDocument/2006/customXml" ds:itemID="{25485059-894F-4818-A772-3C52888E566A}"/>
</file>

<file path=customXml/itemProps17.xml><?xml version="1.0" encoding="utf-8"?>
<ds:datastoreItem xmlns:ds="http://schemas.openxmlformats.org/officeDocument/2006/customXml" ds:itemID="{D3A8BF20-C4A0-43C3-804D-43ABB4337BCE}"/>
</file>

<file path=customXml/itemProps18.xml><?xml version="1.0" encoding="utf-8"?>
<ds:datastoreItem xmlns:ds="http://schemas.openxmlformats.org/officeDocument/2006/customXml" ds:itemID="{A5A6FDF7-3303-46CB-B1BF-50A6F3BE673F}"/>
</file>

<file path=customXml/itemProps19.xml><?xml version="1.0" encoding="utf-8"?>
<ds:datastoreItem xmlns:ds="http://schemas.openxmlformats.org/officeDocument/2006/customXml" ds:itemID="{78ED2914-4974-483B-BA43-A535DBE7CDFF}"/>
</file>

<file path=customXml/itemProps20.xml><?xml version="1.0" encoding="utf-8"?>
<ds:datastoreItem xmlns:ds="http://schemas.openxmlformats.org/officeDocument/2006/customXml" ds:itemID="{264FF23A-9784-429C-86A6-952043ED2E78}"/>
</file>

<file path=customXml/itemProps21.xml><?xml version="1.0" encoding="utf-8"?>
<ds:datastoreItem xmlns:ds="http://schemas.openxmlformats.org/officeDocument/2006/customXml" ds:itemID="{CEBCE617-D3CC-404D-9AAB-377D702E45F2}"/>
</file>

<file path=customXml/itemProps22.xml><?xml version="1.0" encoding="utf-8"?>
<ds:datastoreItem xmlns:ds="http://schemas.openxmlformats.org/officeDocument/2006/customXml" ds:itemID="{F90DD4CC-D019-4E78-90E8-1CAC3948DB1C}"/>
</file>

<file path=customXml/itemProps23.xml><?xml version="1.0" encoding="utf-8"?>
<ds:datastoreItem xmlns:ds="http://schemas.openxmlformats.org/officeDocument/2006/customXml" ds:itemID="{6F7EEA26-DABF-44A9-8359-8698B60B04DF}"/>
</file>

<file path=customXml/itemProps24.xml><?xml version="1.0" encoding="utf-8"?>
<ds:datastoreItem xmlns:ds="http://schemas.openxmlformats.org/officeDocument/2006/customXml" ds:itemID="{A78328C9-D6F6-4BD3-AC9C-7CB01A6B00C4}"/>
</file>

<file path=customXml/itemProps25.xml><?xml version="1.0" encoding="utf-8"?>
<ds:datastoreItem xmlns:ds="http://schemas.openxmlformats.org/officeDocument/2006/customXml" ds:itemID="{B1013873-448C-4385-8A68-22771091A0D2}"/>
</file>

<file path=customXml/itemProps26.xml><?xml version="1.0" encoding="utf-8"?>
<ds:datastoreItem xmlns:ds="http://schemas.openxmlformats.org/officeDocument/2006/customXml" ds:itemID="{D0F9B4BE-DF96-47B4-90C7-1C0D47618C61}"/>
</file>

<file path=customXml/itemProps27.xml><?xml version="1.0" encoding="utf-8"?>
<ds:datastoreItem xmlns:ds="http://schemas.openxmlformats.org/officeDocument/2006/customXml" ds:itemID="{A06946D6-4878-43EF-8D5D-71A1EE4659B9}"/>
</file>

<file path=customXml/itemProps28.xml><?xml version="1.0" encoding="utf-8"?>
<ds:datastoreItem xmlns:ds="http://schemas.openxmlformats.org/officeDocument/2006/customXml" ds:itemID="{84023461-F819-4AD3-B31F-0BF91A117962}"/>
</file>

<file path=customXml/itemProps29.xml><?xml version="1.0" encoding="utf-8"?>
<ds:datastoreItem xmlns:ds="http://schemas.openxmlformats.org/officeDocument/2006/customXml" ds:itemID="{E34B971C-FC10-4A24-8EF8-51A419D9D05E}"/>
</file>

<file path=customXml/itemProps30.xml><?xml version="1.0" encoding="utf-8"?>
<ds:datastoreItem xmlns:ds="http://schemas.openxmlformats.org/officeDocument/2006/customXml" ds:itemID="{C996D636-3D89-4036-ABFF-5E0376E1459B}"/>
</file>

<file path=customXml/itemProps31.xml><?xml version="1.0" encoding="utf-8"?>
<ds:datastoreItem xmlns:ds="http://schemas.openxmlformats.org/officeDocument/2006/customXml" ds:itemID="{D2D28C36-2AB5-4219-B874-F6E71B69A126}"/>
</file>

<file path=customXml/itemProps32.xml><?xml version="1.0" encoding="utf-8"?>
<ds:datastoreItem xmlns:ds="http://schemas.openxmlformats.org/officeDocument/2006/customXml" ds:itemID="{D70F30C7-9EB5-457D-AAED-D5B505F2809E}"/>
</file>

<file path=customXml/itemProps33.xml><?xml version="1.0" encoding="utf-8"?>
<ds:datastoreItem xmlns:ds="http://schemas.openxmlformats.org/officeDocument/2006/customXml" ds:itemID="{38F1CF3A-640E-4DD1-82D7-508CC9048FC6}"/>
</file>

<file path=customXml/itemProps34.xml><?xml version="1.0" encoding="utf-8"?>
<ds:datastoreItem xmlns:ds="http://schemas.openxmlformats.org/officeDocument/2006/customXml" ds:itemID="{013B92FB-C012-46A6-85D2-C22CE7466CFE}"/>
</file>

<file path=customXml/itemProps35.xml><?xml version="1.0" encoding="utf-8"?>
<ds:datastoreItem xmlns:ds="http://schemas.openxmlformats.org/officeDocument/2006/customXml" ds:itemID="{CC335071-7054-408A-8F55-A14194DE003A}"/>
</file>

<file path=customXml/itemProps36.xml><?xml version="1.0" encoding="utf-8"?>
<ds:datastoreItem xmlns:ds="http://schemas.openxmlformats.org/officeDocument/2006/customXml" ds:itemID="{52CE1035-DE8E-444E-ABFE-F365ABCC8A53}"/>
</file>

<file path=customXml/itemProps37.xml><?xml version="1.0" encoding="utf-8"?>
<ds:datastoreItem xmlns:ds="http://schemas.openxmlformats.org/officeDocument/2006/customXml" ds:itemID="{EB4A3890-FD60-45C9-A1BC-127CBBED7B26}"/>
</file>

<file path=customXml/itemProps38.xml><?xml version="1.0" encoding="utf-8"?>
<ds:datastoreItem xmlns:ds="http://schemas.openxmlformats.org/officeDocument/2006/customXml" ds:itemID="{5BC3CDDE-8ECE-4948-A52F-0D9D1A595798}"/>
</file>

<file path=customXml/itemProps39.xml><?xml version="1.0" encoding="utf-8"?>
<ds:datastoreItem xmlns:ds="http://schemas.openxmlformats.org/officeDocument/2006/customXml" ds:itemID="{FB27530A-F3DA-45E5-875A-2CAD1EB9B867}"/>
</file>

<file path=customXml/itemProps40.xml><?xml version="1.0" encoding="utf-8"?>
<ds:datastoreItem xmlns:ds="http://schemas.openxmlformats.org/officeDocument/2006/customXml" ds:itemID="{2C068F1E-62CD-40B2-B100-8890D4BFA47C}"/>
</file>

<file path=customXml/itemProps41.xml><?xml version="1.0" encoding="utf-8"?>
<ds:datastoreItem xmlns:ds="http://schemas.openxmlformats.org/officeDocument/2006/customXml" ds:itemID="{95947E78-DF15-408A-B02A-C016131A984F}"/>
</file>

<file path=customXml/itemProps42.xml><?xml version="1.0" encoding="utf-8"?>
<ds:datastoreItem xmlns:ds="http://schemas.openxmlformats.org/officeDocument/2006/customXml" ds:itemID="{04429FE3-53E8-421A-8BE4-D4BA8815FE30}"/>
</file>

<file path=customXml/itemProps43.xml><?xml version="1.0" encoding="utf-8"?>
<ds:datastoreItem xmlns:ds="http://schemas.openxmlformats.org/officeDocument/2006/customXml" ds:itemID="{13B5A05D-E967-4F51-9B7D-0944172CE27D}"/>
</file>

<file path=customXml/itemProps44.xml><?xml version="1.0" encoding="utf-8"?>
<ds:datastoreItem xmlns:ds="http://schemas.openxmlformats.org/officeDocument/2006/customXml" ds:itemID="{24091BC7-A08B-4843-BFDF-40A84D1B69DE}"/>
</file>

<file path=customXml/itemProps45.xml><?xml version="1.0" encoding="utf-8"?>
<ds:datastoreItem xmlns:ds="http://schemas.openxmlformats.org/officeDocument/2006/customXml" ds:itemID="{27F24FD2-D663-4F80-9C8A-090294F5E2BB}"/>
</file>

<file path=customXml/itemProps46.xml><?xml version="1.0" encoding="utf-8"?>
<ds:datastoreItem xmlns:ds="http://schemas.openxmlformats.org/officeDocument/2006/customXml" ds:itemID="{6B7B5C62-F1DA-4A4C-9510-964EC431E3A8}"/>
</file>

<file path=customXml/itemProps47.xml><?xml version="1.0" encoding="utf-8"?>
<ds:datastoreItem xmlns:ds="http://schemas.openxmlformats.org/officeDocument/2006/customXml" ds:itemID="{45614B2F-9541-47C8-8BF9-424CC887A738}"/>
</file>

<file path=customXml/itemProps48.xml><?xml version="1.0" encoding="utf-8"?>
<ds:datastoreItem xmlns:ds="http://schemas.openxmlformats.org/officeDocument/2006/customXml" ds:itemID="{5DEE58FD-C6A2-48B0-AB64-B938168A45D0}"/>
</file>

<file path=customXml/itemProps49.xml><?xml version="1.0" encoding="utf-8"?>
<ds:datastoreItem xmlns:ds="http://schemas.openxmlformats.org/officeDocument/2006/customXml" ds:itemID="{73DB5B75-CFB5-4DA9-89F4-FD510F1430D2}"/>
</file>

<file path=customXml/itemProps50.xml><?xml version="1.0" encoding="utf-8"?>
<ds:datastoreItem xmlns:ds="http://schemas.openxmlformats.org/officeDocument/2006/customXml" ds:itemID="{08E032A3-A15E-4BCB-AA88-A22E90A92112}"/>
</file>

<file path=customXml/itemProps51.xml><?xml version="1.0" encoding="utf-8"?>
<ds:datastoreItem xmlns:ds="http://schemas.openxmlformats.org/officeDocument/2006/customXml" ds:itemID="{220785AD-B022-40B8-BB56-6F652AD281C4}"/>
</file>

<file path=customXml/itemProps52.xml><?xml version="1.0" encoding="utf-8"?>
<ds:datastoreItem xmlns:ds="http://schemas.openxmlformats.org/officeDocument/2006/customXml" ds:itemID="{2F731463-D09A-43FA-8C83-C65E94DCA073}"/>
</file>

<file path=customXml/itemProps53.xml><?xml version="1.0" encoding="utf-8"?>
<ds:datastoreItem xmlns:ds="http://schemas.openxmlformats.org/officeDocument/2006/customXml" ds:itemID="{3EA3A260-5B42-4646-A45D-2CBC985BA133}"/>
</file>

<file path=customXml/itemProps54.xml><?xml version="1.0" encoding="utf-8"?>
<ds:datastoreItem xmlns:ds="http://schemas.openxmlformats.org/officeDocument/2006/customXml" ds:itemID="{EFBD5A7C-39D6-42E7-9A02-F8A6FB3B17E9}"/>
</file>

<file path=customXml/itemProps55.xml><?xml version="1.0" encoding="utf-8"?>
<ds:datastoreItem xmlns:ds="http://schemas.openxmlformats.org/officeDocument/2006/customXml" ds:itemID="{C6ABD942-BF59-423E-B4BF-49AABE59BDC8}"/>
</file>

<file path=customXml/itemProps56.xml><?xml version="1.0" encoding="utf-8"?>
<ds:datastoreItem xmlns:ds="http://schemas.openxmlformats.org/officeDocument/2006/customXml" ds:itemID="{BE7F8EC3-FD9C-455B-B176-F67F41831961}"/>
</file>

<file path=customXml/itemProps57.xml><?xml version="1.0" encoding="utf-8"?>
<ds:datastoreItem xmlns:ds="http://schemas.openxmlformats.org/officeDocument/2006/customXml" ds:itemID="{AE5D67FF-018D-4B03-97CE-18122EF59669}"/>
</file>

<file path=customXml/itemProps58.xml><?xml version="1.0" encoding="utf-8"?>
<ds:datastoreItem xmlns:ds="http://schemas.openxmlformats.org/officeDocument/2006/customXml" ds:itemID="{014224B1-3AC8-4BEF-B45A-5E1AC800BB9D}"/>
</file>

<file path=customXml/itemProps59.xml><?xml version="1.0" encoding="utf-8"?>
<ds:datastoreItem xmlns:ds="http://schemas.openxmlformats.org/officeDocument/2006/customXml" ds:itemID="{71DACD99-44EC-4EA1-B86E-F906D8C239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rodrigo.a@tfcprofesionales.com</dc:creator>
  <cp:keywords/>
  <dc:description/>
  <cp:lastModifiedBy>Priscilla Zamora Peña</cp:lastModifiedBy>
  <cp:revision/>
  <dcterms:created xsi:type="dcterms:W3CDTF">2022-02-05T17:57:50Z</dcterms:created>
  <dcterms:modified xsi:type="dcterms:W3CDTF">2026-06-17T19:15:04Z</dcterms:modified>
  <cp:category/>
  <cp:contentStatus/>
</cp:coreProperties>
</file>